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568C7A7-6709-485E-A1AC-157B6046A00F}" xr6:coauthVersionLast="36" xr6:coauthVersionMax="36" xr10:uidLastSave="{00000000-0000-0000-0000-000000000000}"/>
  <bookViews>
    <workbookView xWindow="0" yWindow="0" windowWidth="28800" windowHeight="114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7" i="2"/>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<sst xmlns="http://schemas.openxmlformats.org/spreadsheetml/2006/main" count="525" uniqueCount="220">
  <si>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</si>
  <si>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</si>
  <si>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</si>
  <si>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</si>
  <si>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</si>
  <si>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</si>
  <si>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</si>
  <si>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</si>
  <si>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</si>
  <si>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</si>
  <si>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</si>
  <si>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</si>
  <si>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</si>
  <si>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</si>
  <si>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</si>
  <si>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</si>
  <si>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</si>
  <si>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</si>
  <si>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</si>
  <si>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</si>
  <si>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</si>
  <si>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</si>
  <si>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</si>
  <si>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</si>
  <si>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</si>
  <si>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</si>
  <si>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</si>
  <si>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</si>
  <si>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</si>
  <si>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</si>
  <si>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</si>
  <si>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</si>
  <si>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</si>
  <si>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</si>
  <si>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</si>
  <si>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</si>
  <si>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</si>
  <si>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</si>
  <si>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</si>
  <si>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</si>
  <si>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</si>
  <si>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</si>
  <si>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</si>
  <si>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</si>
  <si>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</si>
  <si>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</si>
  <si>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</si>
  <si>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</si>
  <si>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</si>
  <si>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</si>
  <si>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</si>
  <si>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</si>
  <si>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</si>
  <si>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</si>
  <si>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</si>
  <si>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</si>
  <si>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</si>
  <si>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</si>
  <si>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</si>
  <si>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</si>
  <si>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</si>
  <si>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</si>
  <si>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</si>
  <si>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</si>
  <si>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</si>
  <si>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</si>
  <si>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</si>
  <si>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</si>
  <si>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</si>
  <si>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</si>
  <si>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</si>
  <si>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</si>
  <si>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</si>
  <si>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</si>
  <si>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</si>
  <si>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</si>
  <si>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</si>
  <si>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</si>
  <si>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</si>
  <si>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</si>
  <si>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</si>
  <si>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</si>
  <si>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</si>
  <si>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</si>
  <si>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</si>
  <si>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</si>
  <si>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</si>
  <si>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</si>
  <si>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</si>
  <si>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</si>
  <si>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</si>
  <si>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</si>
  <si>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</si>
  <si>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</si>
  <si>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</si>
  <si>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</si>
  <si>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</si>
  <si>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</si>
  <si>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</si>
  <si>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</si>
  <si>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</si>
  <si>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</si>
  <si>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</si>
  <si>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</si>
  <si>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</si>
  <si>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</si>
  <si>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</si>
  <si>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</si>
  <si>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</si>
  <si>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</si>
  <si>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</si>
  <si>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</si>
  <si>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</si>
  <si>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</si>
  <si>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</si>
  <si>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</si>
  <si>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</si>
  <si>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</si>
  <si>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</si>
  <si>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</si>
  <si>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</si>
  <si>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</si>
  <si>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</si>
  <si>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</si>
  <si>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</si>
  <si>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</si>
  <si>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</si>
  <si>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</si>
  <si>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</si>
  <si>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</si>
  <si>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</si>
  <si>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</si>
  <si>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</si>
  <si>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</si>
  <si>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</si>
  <si>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</si>
  <si>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</si>
  <si>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</si>
  <si>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</si>
  <si>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</si>
  <si>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</si>
  <si>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</si>
  <si>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</si>
  <si>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</si>
  <si>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</si>
  <si>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</si>
  <si>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</si>
  <si>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</si>
  <si>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</si>
  <si>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</si>
  <si>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</si>
  <si>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</si>
  <si>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</si>
  <si>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</si>
  <si>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</si>
  <si>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</si>
  <si>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</si>
  <si>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</si>
  <si>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</si>
  <si>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</si>
  <si>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</si>
  <si>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</si>
  <si>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</si>
  <si>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</si>
  <si>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</si>
  <si>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</si>
  <si>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</si>
  <si>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</si>
  <si>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</si>
  <si>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</si>
  <si>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</si>
  <si>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</si>
  <si>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</si>
  <si>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</si>
  <si>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</si>
  <si>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</si>
  <si>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</si>
  <si>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</si>
  <si>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</si>
  <si>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</si>
  <si>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</si>
  <si>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</si>
  <si>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</si>
  <si>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</si>
  <si>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</si>
  <si>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</si>
  <si>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</si>
  <si>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</si>
  <si>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</si>
  <si>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</si>
  <si>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</si>
  <si>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</si>
  <si>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</si>
  <si>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</si>
  <si>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</si>
  <si>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</si>
  <si>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</si>
  <si>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</si>
  <si>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</si>
  <si>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</si>
  <si>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</si>
  <si>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</si>
  <si>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</si>
  <si>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</si>
  <si>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</si>
  <si>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</si>
  <si>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</si>
  <si>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</si>
  <si>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</si>
  <si>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</si>
  <si>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</si>
  <si>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</si>
  <si>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</si>
  <si>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</si>
  <si>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</si>
  <si>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</si>
  <si>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</si>
  <si>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</si>
  <si>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</si>
  <si>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Prenzlau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</si>
</sst>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10003461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N60" sqref="N60:N61"/>
    </sheetView>
  </sheetViews>
  <sheetFormatPr baseColWidth="10" defaultColWidth="11.42578125" defaultRowHeight="15.75"/>
  <cols>
    <col min="1" max="1" width="6.28515625" style="45" customWidth="1"/>
    <col min="2" max="2" width="87.7109375" style="108" customWidth="1"/>
    <col min="3" max="7" width="7.140625" style="45" customWidth="1"/>
    <col min="8" max="18" width="20.5703125" style="45" customWidth="1"/>
    <col min="19" max="19" width="19.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17816</v>
      </c>
      <c r="I3" s="26">
        <v>19856</v>
      </c>
      <c r="J3" s="26">
        <v>18864</v>
      </c>
      <c r="K3" s="26">
        <v>18200</v>
      </c>
      <c r="L3" s="26">
        <v>17294</v>
      </c>
      <c r="M3" s="26">
        <v>16038</v>
      </c>
      <c r="N3" s="26">
        <v>19592</v>
      </c>
      <c r="O3" s="26">
        <v>16744</v>
      </c>
      <c r="P3" s="26">
        <v>15456</v>
      </c>
      <c r="Q3" s="26">
        <v>19352</v>
      </c>
      <c r="R3" s="26">
        <v>16827.8</v>
      </c>
      <c r="S3" s="26">
        <v>19878.113301121277</v>
      </c>
    </row>
    <row r="4" spans="1:19" ht="18.75" customHeight="1">
      <c r="A4" s="93">
        <v>2</v>
      </c>
      <c r="B4" s="97" t="s">
        <v>31</v>
      </c>
      <c r="C4" s="26">
        <v>0</v>
      </c>
      <c r="D4" s="26">
        <v>0</v>
      </c>
      <c r="E4" s="26">
        <v>0</v>
      </c>
      <c r="F4" s="26">
        <v>0</v>
      </c>
      <c r="G4" s="26">
        <v>0</v>
      </c>
      <c r="H4" s="26">
        <v>10</v>
      </c>
      <c r="I4" s="26">
        <v>13.5</v>
      </c>
      <c r="J4" s="26">
        <v>12</v>
      </c>
      <c r="K4" s="26">
        <v>11</v>
      </c>
      <c r="L4" s="26">
        <v>11</v>
      </c>
      <c r="M4" s="26">
        <v>9.129999999999999</v>
      </c>
      <c r="N4" s="26">
        <v>11.5</v>
      </c>
      <c r="O4" s="26">
        <v>12</v>
      </c>
      <c r="P4" s="26">
        <v>11</v>
      </c>
      <c r="Q4" s="26">
        <v>12</v>
      </c>
      <c r="R4" s="26">
        <v>12.4375</v>
      </c>
      <c r="S4" s="26">
        <v>14.69199979692508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0</v>
      </c>
      <c r="D6" s="27">
        <v>0</v>
      </c>
      <c r="E6" s="27">
        <v>0</v>
      </c>
      <c r="F6" s="27">
        <v>0</v>
      </c>
      <c r="G6" s="27">
        <v>0</v>
      </c>
      <c r="H6" s="27">
        <v>19046646.84</v>
      </c>
      <c r="I6" s="27">
        <v>17981778.399999999</v>
      </c>
      <c r="J6" s="27">
        <v>17011709.219999999</v>
      </c>
      <c r="K6" s="27">
        <v>19407910.23</v>
      </c>
      <c r="L6" s="27">
        <v>20738983</v>
      </c>
      <c r="M6" s="27">
        <v>19729942.84</v>
      </c>
      <c r="N6" s="27">
        <v>21576118.93</v>
      </c>
      <c r="O6" s="27">
        <v>19185369.93</v>
      </c>
      <c r="P6" s="27">
        <v>20842332.920000002</v>
      </c>
      <c r="Q6" s="27">
        <v>21927430.800000001</v>
      </c>
      <c r="R6" s="27">
        <v>14741826.130000001</v>
      </c>
      <c r="S6" s="27">
        <v>7806835.6105199996</v>
      </c>
    </row>
    <row r="7" spans="1:19" ht="18.75" customHeight="1">
      <c r="A7" s="96" t="s">
        <v>75</v>
      </c>
      <c r="B7" s="103" t="s">
        <v>159</v>
      </c>
      <c r="C7" s="27">
        <v>0</v>
      </c>
      <c r="D7" s="27">
        <v>0</v>
      </c>
      <c r="E7" s="27">
        <v>0</v>
      </c>
      <c r="F7" s="27">
        <v>0</v>
      </c>
      <c r="G7" s="27">
        <v>0</v>
      </c>
      <c r="H7" s="27">
        <v>13438934.25</v>
      </c>
      <c r="I7" s="27">
        <v>13205502.119999999</v>
      </c>
      <c r="J7" s="27">
        <v>12532140.700000001</v>
      </c>
      <c r="K7" s="27">
        <v>14582517.939999999</v>
      </c>
      <c r="L7" s="27">
        <v>17176925.090000004</v>
      </c>
      <c r="M7" s="27">
        <v>16063917.869999999</v>
      </c>
      <c r="N7" s="27">
        <v>17846189.620000001</v>
      </c>
      <c r="O7" s="27">
        <v>15925159.229999999</v>
      </c>
      <c r="P7" s="27">
        <v>17592879.18</v>
      </c>
      <c r="Q7" s="27">
        <v>18336559.34</v>
      </c>
      <c r="R7" s="27">
        <v>10791941.09</v>
      </c>
      <c r="S7" s="27">
        <f>+S46+S50+S55+S57+S61+S65+S48</f>
        <v>4324540.2699999986</v>
      </c>
    </row>
    <row r="8" spans="1:19" ht="18.75" customHeight="1">
      <c r="A8" s="96" t="s">
        <v>89</v>
      </c>
      <c r="B8" s="103" t="s">
        <v>160</v>
      </c>
      <c r="C8" s="27">
        <v>0</v>
      </c>
      <c r="D8" s="27">
        <v>0</v>
      </c>
      <c r="E8" s="27">
        <v>0</v>
      </c>
      <c r="F8" s="27">
        <v>0</v>
      </c>
      <c r="G8" s="27">
        <v>0</v>
      </c>
      <c r="H8" s="27">
        <v>572056.82999999996</v>
      </c>
      <c r="I8" s="27">
        <v>544218.43000000005</v>
      </c>
      <c r="J8" s="27">
        <v>474468.08</v>
      </c>
      <c r="K8" s="27">
        <v>474468.08</v>
      </c>
      <c r="L8" s="27">
        <v>518725.76</v>
      </c>
      <c r="M8" s="27">
        <v>488804.26</v>
      </c>
      <c r="N8" s="27">
        <v>456063.56</v>
      </c>
      <c r="O8" s="27">
        <v>211710.7</v>
      </c>
      <c r="P8" s="27">
        <v>213748.7</v>
      </c>
      <c r="Q8" s="27">
        <v>205113.61</v>
      </c>
      <c r="R8" s="27">
        <v>208104</v>
      </c>
      <c r="S8" s="27">
        <v>423622.22</v>
      </c>
    </row>
    <row r="9" spans="1:19">
      <c r="A9" s="96" t="s">
        <v>100</v>
      </c>
      <c r="B9" s="103" t="s">
        <v>87</v>
      </c>
      <c r="C9" s="27">
        <v>0</v>
      </c>
      <c r="D9" s="27">
        <v>0</v>
      </c>
      <c r="E9" s="27">
        <v>0</v>
      </c>
      <c r="F9" s="27">
        <v>0</v>
      </c>
      <c r="G9" s="27">
        <v>0</v>
      </c>
      <c r="H9" s="27">
        <v>5607712.5899999999</v>
      </c>
      <c r="I9" s="27">
        <v>4776276.2799999993</v>
      </c>
      <c r="J9" s="27">
        <v>4479568.5199999977</v>
      </c>
      <c r="K9" s="27">
        <v>4825392.290000001</v>
      </c>
      <c r="L9" s="27">
        <v>3562057.9099999964</v>
      </c>
      <c r="M9" s="27">
        <v>3666024.9700000007</v>
      </c>
      <c r="N9" s="27">
        <v>3729929.3099999987</v>
      </c>
      <c r="O9" s="27">
        <v>3260210.7000000011</v>
      </c>
      <c r="P9" s="27">
        <v>3249453.7400000021</v>
      </c>
      <c r="Q9" s="27">
        <v>3590871.4600000009</v>
      </c>
      <c r="R9" s="27">
        <v>3949885.040000001</v>
      </c>
      <c r="S9" s="27">
        <f>+S6-S7</f>
        <v>3482295.340520001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27708.77</v>
      </c>
      <c r="I11" s="27">
        <v>31948.21</v>
      </c>
      <c r="J11" s="27">
        <v>35322.269999999997</v>
      </c>
      <c r="K11" s="27">
        <v>25019.46</v>
      </c>
      <c r="L11" s="27">
        <v>29796.880000000001</v>
      </c>
      <c r="M11" s="27">
        <v>62698.6</v>
      </c>
      <c r="N11" s="27">
        <v>38890.44</v>
      </c>
      <c r="O11" s="27">
        <v>52937.947560000001</v>
      </c>
      <c r="P11" s="27">
        <v>45444.376529999994</v>
      </c>
      <c r="Q11" s="27">
        <v>60040.825670000006</v>
      </c>
      <c r="R11" s="27">
        <v>75637.888389999993</v>
      </c>
      <c r="S11" s="27">
        <v>106000.24559999999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0</v>
      </c>
      <c r="E13" s="27">
        <v>0</v>
      </c>
      <c r="F13" s="27">
        <v>0</v>
      </c>
      <c r="G13" s="27">
        <v>0</v>
      </c>
      <c r="H13" s="27">
        <v>1161766.100000002</v>
      </c>
      <c r="I13" s="27">
        <v>646357.51999999944</v>
      </c>
      <c r="J13" s="27">
        <v>1266403.8399999994</v>
      </c>
      <c r="K13" s="27">
        <v>1276203.4700000009</v>
      </c>
      <c r="L13" s="27">
        <v>85311.470000000671</v>
      </c>
      <c r="M13" s="27">
        <v>-1001186.75</v>
      </c>
      <c r="N13" s="27">
        <v>131824.67999999598</v>
      </c>
      <c r="O13" s="27">
        <v>-299509.52999999747</v>
      </c>
      <c r="P13" s="27">
        <v>-1691862.6700000037</v>
      </c>
      <c r="Q13" s="27">
        <v>-663088.29000000283</v>
      </c>
      <c r="R13" s="27">
        <v>-949891.36000000127</v>
      </c>
      <c r="S13" s="27">
        <f>3514303.3451-S45-S49-S51-S54-S56-S60-S64</f>
        <v>-503506.28490000026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0</v>
      </c>
      <c r="G15" s="27">
        <v>0</v>
      </c>
      <c r="H15" s="27">
        <v>569239.71</v>
      </c>
      <c r="I15" s="27">
        <v>399374.69</v>
      </c>
      <c r="J15" s="27">
        <v>947265.4</v>
      </c>
      <c r="K15" s="27">
        <v>1067181.6000000001</v>
      </c>
      <c r="L15" s="27">
        <v>999412.6</v>
      </c>
      <c r="M15" s="27">
        <v>581134.76</v>
      </c>
      <c r="N15" s="27">
        <v>1510885.29</v>
      </c>
      <c r="O15" s="27">
        <v>510432</v>
      </c>
      <c r="P15" s="27">
        <v>728963.50337023987</v>
      </c>
      <c r="Q15" s="27">
        <v>151537.61457108048</v>
      </c>
      <c r="R15" s="27">
        <v>169584.00557415152</v>
      </c>
      <c r="S15" s="27">
        <v>147379.37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0</v>
      </c>
      <c r="G17" s="27">
        <v>0</v>
      </c>
      <c r="H17" s="27">
        <v>940510.94</v>
      </c>
      <c r="I17" s="27">
        <v>737200.17</v>
      </c>
      <c r="J17" s="27">
        <v>1344868.19</v>
      </c>
      <c r="K17" s="27">
        <v>1520513.57</v>
      </c>
      <c r="L17" s="27">
        <v>1006138.22</v>
      </c>
      <c r="M17" s="27">
        <v>1135467.82</v>
      </c>
      <c r="N17" s="27">
        <v>1277780.05</v>
      </c>
      <c r="O17" s="27">
        <v>1246769.8942200001</v>
      </c>
      <c r="P17" s="27">
        <v>1371321.1315500005</v>
      </c>
      <c r="Q17" s="27">
        <v>1515347.3844199998</v>
      </c>
      <c r="R17" s="27">
        <v>1399845.0468700002</v>
      </c>
      <c r="S17" s="27">
        <v>1653589.8005499998</v>
      </c>
    </row>
    <row r="18" spans="1:19" ht="18.75" customHeight="1">
      <c r="A18" s="98">
        <v>2</v>
      </c>
      <c r="B18" s="97" t="s">
        <v>38</v>
      </c>
      <c r="C18" s="27">
        <v>0</v>
      </c>
      <c r="D18" s="27">
        <v>0</v>
      </c>
      <c r="E18" s="27">
        <v>0</v>
      </c>
      <c r="F18" s="27">
        <v>0</v>
      </c>
      <c r="G18" s="27">
        <v>0</v>
      </c>
      <c r="H18" s="27">
        <v>1871849.65</v>
      </c>
      <c r="I18" s="27">
        <v>1384465.93</v>
      </c>
      <c r="J18" s="27">
        <v>1333184.67</v>
      </c>
      <c r="K18" s="27">
        <v>1381058</v>
      </c>
      <c r="L18" s="27">
        <v>571565.48</v>
      </c>
      <c r="M18" s="27">
        <v>654429.12000000011</v>
      </c>
      <c r="N18" s="27">
        <v>554241.98</v>
      </c>
      <c r="O18" s="27">
        <v>590748.45000000007</v>
      </c>
      <c r="P18" s="27">
        <v>829314.1399999999</v>
      </c>
      <c r="Q18" s="27">
        <v>617896.06999999995</v>
      </c>
      <c r="R18" s="27">
        <v>701607.72000000009</v>
      </c>
      <c r="S18" s="27">
        <v>1007474.38686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1376347.66</v>
      </c>
      <c r="I20" s="27">
        <v>969027.46</v>
      </c>
      <c r="J20" s="27">
        <v>1081817.42</v>
      </c>
      <c r="K20" s="27">
        <v>895597.17</v>
      </c>
      <c r="L20" s="27">
        <v>636792.75</v>
      </c>
      <c r="M20" s="27">
        <v>576514.56999999995</v>
      </c>
      <c r="N20" s="27">
        <v>785913.3</v>
      </c>
      <c r="O20" s="27">
        <v>698154.52645</v>
      </c>
      <c r="P20" s="27">
        <v>549432.89</v>
      </c>
      <c r="Q20" s="27">
        <v>578036.95328999998</v>
      </c>
      <c r="R20" s="27">
        <v>596996.54</v>
      </c>
      <c r="S20" s="27">
        <v>608135.21</v>
      </c>
    </row>
    <row r="21" spans="1:19" ht="18.75" customHeight="1">
      <c r="A21" s="93">
        <v>3</v>
      </c>
      <c r="B21" s="97" t="s">
        <v>40</v>
      </c>
      <c r="C21" s="27">
        <v>0</v>
      </c>
      <c r="D21" s="27">
        <v>0</v>
      </c>
      <c r="E21" s="27">
        <v>0</v>
      </c>
      <c r="F21" s="27">
        <v>0</v>
      </c>
      <c r="G21" s="27">
        <v>0</v>
      </c>
      <c r="H21" s="27">
        <v>2132607.16</v>
      </c>
      <c r="I21" s="27">
        <v>982905</v>
      </c>
      <c r="J21" s="27">
        <v>848290.83</v>
      </c>
      <c r="K21" s="27">
        <v>1385182.04</v>
      </c>
      <c r="L21" s="27">
        <v>985536.86</v>
      </c>
      <c r="M21" s="27">
        <v>982464.16</v>
      </c>
      <c r="N21" s="27">
        <v>890925.66</v>
      </c>
      <c r="O21" s="27">
        <v>954153.67</v>
      </c>
      <c r="P21" s="27">
        <v>960837.19</v>
      </c>
      <c r="Q21" s="27">
        <v>888441.34</v>
      </c>
      <c r="R21" s="27">
        <v>593289.13876000012</v>
      </c>
      <c r="S21" s="27">
        <v>1007163.85101</v>
      </c>
    </row>
    <row r="22" spans="1:19" ht="18.75" customHeight="1">
      <c r="A22" s="96" t="s">
        <v>99</v>
      </c>
      <c r="B22" s="97" t="s">
        <v>57</v>
      </c>
      <c r="C22" s="27">
        <v>0</v>
      </c>
      <c r="D22" s="27">
        <v>0</v>
      </c>
      <c r="E22" s="27">
        <v>0</v>
      </c>
      <c r="F22" s="27">
        <v>0</v>
      </c>
      <c r="G22" s="27">
        <v>0</v>
      </c>
      <c r="H22" s="27">
        <v>572056.82999999996</v>
      </c>
      <c r="I22" s="27">
        <v>544218.43000000005</v>
      </c>
      <c r="J22" s="27">
        <v>474468.08</v>
      </c>
      <c r="K22" s="27">
        <v>474468.08</v>
      </c>
      <c r="L22" s="27">
        <v>518725.76</v>
      </c>
      <c r="M22" s="27">
        <v>488804.26</v>
      </c>
      <c r="N22" s="27">
        <v>456063.56</v>
      </c>
      <c r="O22" s="27">
        <v>211710.7</v>
      </c>
      <c r="P22" s="27">
        <v>213748.7</v>
      </c>
      <c r="Q22" s="27">
        <v>205113.61</v>
      </c>
      <c r="R22" s="27">
        <v>208104</v>
      </c>
      <c r="S22" s="27">
        <v>423622.22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746005.36</v>
      </c>
      <c r="I24" s="27">
        <v>766081.86</v>
      </c>
      <c r="J24" s="27">
        <v>769815.44</v>
      </c>
      <c r="K24" s="27">
        <v>724306.23</v>
      </c>
      <c r="L24" s="27">
        <v>701139.31</v>
      </c>
      <c r="M24" s="27">
        <v>687420.41</v>
      </c>
      <c r="N24" s="27">
        <v>684680.81</v>
      </c>
      <c r="O24" s="27">
        <v>706281.09138999996</v>
      </c>
      <c r="P24" s="27">
        <v>731909.20154000004</v>
      </c>
      <c r="Q24" s="27">
        <v>745409.17880999995</v>
      </c>
      <c r="R24" s="27">
        <v>775329.71613999992</v>
      </c>
      <c r="S24" s="27">
        <v>781514.44590000005</v>
      </c>
    </row>
    <row r="25" spans="1:19" ht="18.75" customHeight="1">
      <c r="A25" s="93">
        <v>5</v>
      </c>
      <c r="B25" s="97" t="s">
        <v>42</v>
      </c>
      <c r="C25" s="27">
        <v>0</v>
      </c>
      <c r="D25" s="27">
        <v>0</v>
      </c>
      <c r="E25" s="27">
        <v>0</v>
      </c>
      <c r="F25" s="27">
        <v>0</v>
      </c>
      <c r="G25" s="27">
        <v>0</v>
      </c>
      <c r="H25" s="27">
        <v>33809.699999999997</v>
      </c>
      <c r="I25" s="27">
        <v>37357.01</v>
      </c>
      <c r="J25" s="27">
        <v>24998.15</v>
      </c>
      <c r="K25" s="27">
        <v>17879.78</v>
      </c>
      <c r="L25" s="27">
        <v>13065.06</v>
      </c>
      <c r="M25" s="27">
        <v>7592.33</v>
      </c>
      <c r="N25" s="27">
        <v>7974.12</v>
      </c>
      <c r="O25" s="27">
        <v>6457.3497500000003</v>
      </c>
      <c r="P25" s="27">
        <v>5135.97469</v>
      </c>
      <c r="Q25" s="27">
        <v>5627.8399599999993</v>
      </c>
      <c r="R25" s="27">
        <v>7342.90906</v>
      </c>
      <c r="S25" s="27">
        <v>6531.9974899999997</v>
      </c>
    </row>
    <row r="26" spans="1:19" ht="18.75" customHeight="1">
      <c r="A26" s="93">
        <v>6</v>
      </c>
      <c r="B26" s="97" t="s">
        <v>43</v>
      </c>
      <c r="C26" s="27">
        <v>0</v>
      </c>
      <c r="D26" s="27">
        <v>0</v>
      </c>
      <c r="E26" s="27">
        <v>0</v>
      </c>
      <c r="F26" s="27">
        <v>0</v>
      </c>
      <c r="G26" s="27">
        <v>0</v>
      </c>
      <c r="H26" s="27">
        <v>151187.34</v>
      </c>
      <c r="I26" s="27">
        <v>143509.20000000001</v>
      </c>
      <c r="J26" s="27">
        <v>125701.34</v>
      </c>
      <c r="K26" s="27">
        <v>127470.12</v>
      </c>
      <c r="L26" s="27">
        <v>167290.26</v>
      </c>
      <c r="M26" s="27">
        <v>191387.38</v>
      </c>
      <c r="N26" s="27">
        <v>111739.11</v>
      </c>
      <c r="O26" s="27">
        <v>77336.918059999996</v>
      </c>
      <c r="P26" s="27">
        <v>66779.7454</v>
      </c>
      <c r="Q26" s="27">
        <v>56459.812669999999</v>
      </c>
      <c r="R26" s="27">
        <v>1018.97</v>
      </c>
      <c r="S26" s="27">
        <v>2.5</v>
      </c>
    </row>
    <row r="27" spans="1:19" ht="18.75" customHeight="1">
      <c r="A27" s="93">
        <v>7</v>
      </c>
      <c r="B27" s="97" t="s">
        <v>60</v>
      </c>
      <c r="C27" s="27">
        <v>0</v>
      </c>
      <c r="D27" s="27">
        <v>0</v>
      </c>
      <c r="E27" s="27">
        <v>0</v>
      </c>
      <c r="F27" s="27">
        <v>0</v>
      </c>
      <c r="G27" s="27">
        <v>0</v>
      </c>
      <c r="H27" s="27">
        <v>100334.66</v>
      </c>
      <c r="I27" s="27">
        <v>123194.07</v>
      </c>
      <c r="J27" s="27">
        <v>629652.64</v>
      </c>
      <c r="K27" s="27">
        <v>621241.61</v>
      </c>
      <c r="L27" s="27">
        <v>190367.52</v>
      </c>
      <c r="M27" s="27">
        <v>67279.62</v>
      </c>
      <c r="N27" s="27">
        <v>100416.22</v>
      </c>
      <c r="O27" s="27">
        <v>50885.59</v>
      </c>
      <c r="P27" s="27">
        <v>72520.460000000006</v>
      </c>
      <c r="Q27" s="27">
        <v>-48878.02</v>
      </c>
      <c r="R27" s="27">
        <v>144791.03</v>
      </c>
      <c r="S27" s="27">
        <v>165180.85435000001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0</v>
      </c>
      <c r="E31" s="27">
        <v>0</v>
      </c>
      <c r="F31" s="27">
        <v>0</v>
      </c>
      <c r="G31" s="27">
        <v>0</v>
      </c>
      <c r="H31" s="27">
        <v>8335258.5761542441</v>
      </c>
      <c r="I31" s="27">
        <v>6197132.0042698225</v>
      </c>
      <c r="J31" s="27">
        <v>7991046.110396483</v>
      </c>
      <c r="K31" s="27">
        <v>16210417.900590001</v>
      </c>
      <c r="L31" s="27">
        <v>19086317.988419998</v>
      </c>
      <c r="M31" s="27">
        <v>10586206.33921</v>
      </c>
      <c r="N31" s="27">
        <v>7236875.3571800012</v>
      </c>
      <c r="O31" s="27">
        <v>9273681.9806500003</v>
      </c>
      <c r="P31" s="27">
        <v>12926481.495680001</v>
      </c>
      <c r="Q31" s="27">
        <v>11821346.33</v>
      </c>
      <c r="R31" s="27">
        <v>13888250.172340002</v>
      </c>
      <c r="S31" s="27">
        <v>12942409.371179998</v>
      </c>
    </row>
    <row r="32" spans="1:19" s="50" customFormat="1" ht="18.75" customHeight="1">
      <c r="A32" s="66" t="s">
        <v>75</v>
      </c>
      <c r="B32" s="106" t="s">
        <v>168</v>
      </c>
      <c r="C32" s="27">
        <v>0</v>
      </c>
      <c r="D32" s="27">
        <v>0</v>
      </c>
      <c r="E32" s="27">
        <v>0</v>
      </c>
      <c r="F32" s="27">
        <v>0</v>
      </c>
      <c r="G32" s="27">
        <v>0</v>
      </c>
      <c r="H32" s="27">
        <v>20460</v>
      </c>
      <c r="I32" s="27">
        <v>20460</v>
      </c>
      <c r="J32" s="27">
        <v>20460</v>
      </c>
      <c r="K32" s="27">
        <v>1000000</v>
      </c>
      <c r="L32" s="27">
        <v>1000000</v>
      </c>
      <c r="M32" s="27">
        <v>1000000</v>
      </c>
      <c r="N32" s="27">
        <v>1000000</v>
      </c>
      <c r="O32" s="27">
        <v>1000000</v>
      </c>
      <c r="P32" s="27">
        <v>4000000</v>
      </c>
      <c r="Q32" s="27">
        <v>4000000</v>
      </c>
      <c r="R32" s="27">
        <v>4000000</v>
      </c>
      <c r="S32" s="27">
        <v>4000000</v>
      </c>
    </row>
    <row r="33" spans="1:19" s="50" customFormat="1" ht="18.75" customHeight="1">
      <c r="A33" s="66" t="s">
        <v>89</v>
      </c>
      <c r="B33" s="106" t="s">
        <v>169</v>
      </c>
      <c r="C33" s="27">
        <v>0</v>
      </c>
      <c r="D33" s="27">
        <v>0</v>
      </c>
      <c r="E33" s="27">
        <v>0</v>
      </c>
      <c r="F33" s="27">
        <v>0</v>
      </c>
      <c r="G33" s="27">
        <v>0</v>
      </c>
      <c r="H33" s="27">
        <v>9148119.8540679216</v>
      </c>
      <c r="I33" s="27">
        <v>6037233.2992138229</v>
      </c>
      <c r="J33" s="27">
        <v>8394441.7908919435</v>
      </c>
      <c r="K33" s="27">
        <v>17389041.431570001</v>
      </c>
      <c r="L33" s="27">
        <v>19790237.453269999</v>
      </c>
      <c r="M33" s="27">
        <v>10410449.891969999</v>
      </c>
      <c r="N33" s="27">
        <v>7459966.1500000004</v>
      </c>
      <c r="O33" s="27">
        <v>7459966.1500000004</v>
      </c>
      <c r="P33" s="27">
        <v>7459966.1500000004</v>
      </c>
      <c r="Q33" s="27">
        <v>10588297.93</v>
      </c>
      <c r="R33" s="27">
        <v>10588297.93</v>
      </c>
      <c r="S33" s="27">
        <v>10588297.93</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-41364.75491500002</v>
      </c>
      <c r="I35" s="27">
        <v>69538.165055999998</v>
      </c>
      <c r="J35" s="27">
        <v>139438.71000000089</v>
      </c>
      <c r="K35" s="27">
        <v>-1403395.68</v>
      </c>
      <c r="L35" s="27">
        <v>-2178623.5309800003</v>
      </c>
      <c r="M35" s="27">
        <v>-1703919.4648499999</v>
      </c>
      <c r="N35" s="27">
        <v>-824243.55275999987</v>
      </c>
      <c r="O35" s="27">
        <v>-1154805.4708</v>
      </c>
      <c r="P35" s="27">
        <v>-3952495.58</v>
      </c>
      <c r="Q35" s="27">
        <v>-3019857.06</v>
      </c>
      <c r="R35" s="27">
        <v>-2585166.7799999998</v>
      </c>
      <c r="S35" s="27">
        <v>-1683707.3307</v>
      </c>
    </row>
    <row r="36" spans="1:19" s="50" customFormat="1" ht="18.75" customHeight="1">
      <c r="A36" s="66" t="s">
        <v>102</v>
      </c>
      <c r="B36" s="106" t="s">
        <v>172</v>
      </c>
      <c r="C36" s="27">
        <v>0</v>
      </c>
      <c r="D36" s="27">
        <v>0</v>
      </c>
      <c r="E36" s="27">
        <v>0</v>
      </c>
      <c r="F36" s="27">
        <v>0</v>
      </c>
      <c r="G36" s="27">
        <v>0</v>
      </c>
      <c r="H36" s="27">
        <v>-791956.52299867652</v>
      </c>
      <c r="I36" s="27">
        <v>69900.539999999994</v>
      </c>
      <c r="J36" s="27">
        <v>-563294.39049546176</v>
      </c>
      <c r="K36" s="27">
        <v>-775227.8509800001</v>
      </c>
      <c r="L36" s="27">
        <v>474704.06613000017</v>
      </c>
      <c r="M36" s="27">
        <v>879675.91208999977</v>
      </c>
      <c r="N36" s="27">
        <v>-330561.9180200001</v>
      </c>
      <c r="O36" s="27">
        <v>202309.89342000001</v>
      </c>
      <c r="P36" s="27">
        <v>932638.51844999997</v>
      </c>
      <c r="Q36" s="27">
        <v>434690.28266999999</v>
      </c>
      <c r="R36" s="27">
        <v>901459.44934000005</v>
      </c>
      <c r="S36" s="27">
        <v>98835.28787</v>
      </c>
    </row>
    <row r="37" spans="1:19" s="50" customFormat="1" ht="18.75" customHeight="1">
      <c r="A37" s="49">
        <v>2</v>
      </c>
      <c r="B37" s="106" t="s">
        <v>173</v>
      </c>
      <c r="C37" s="27">
        <v>0</v>
      </c>
      <c r="D37" s="27">
        <v>0</v>
      </c>
      <c r="E37" s="27">
        <v>0</v>
      </c>
      <c r="F37" s="27">
        <v>0</v>
      </c>
      <c r="G37" s="27">
        <v>0</v>
      </c>
      <c r="H37" s="27">
        <v>904166.78497350891</v>
      </c>
      <c r="I37" s="27">
        <v>1312573.9468414139</v>
      </c>
      <c r="J37" s="27">
        <v>1420967.5862907441</v>
      </c>
      <c r="K37" s="27">
        <v>1996441.8173392469</v>
      </c>
      <c r="L37" s="27">
        <v>1515593.4253841091</v>
      </c>
      <c r="M37" s="27">
        <v>1175755.7984387875</v>
      </c>
      <c r="N37" s="27">
        <v>754801.64822999993</v>
      </c>
      <c r="O37" s="27">
        <v>481158.30627</v>
      </c>
      <c r="P37" s="27">
        <v>459007.38357000001</v>
      </c>
      <c r="Q37" s="27">
        <v>431407.12442000001</v>
      </c>
      <c r="R37" s="27">
        <v>436234.01731999998</v>
      </c>
      <c r="S37" s="27">
        <v>452497.74313000002</v>
      </c>
    </row>
    <row r="38" spans="1:19" s="50" customFormat="1" ht="18.75" customHeight="1">
      <c r="A38" s="49">
        <v>3</v>
      </c>
      <c r="B38" s="106" t="s">
        <v>174</v>
      </c>
      <c r="C38" s="27">
        <v>0</v>
      </c>
      <c r="D38" s="27">
        <v>0</v>
      </c>
      <c r="E38" s="27">
        <v>0</v>
      </c>
      <c r="F38" s="27">
        <v>0</v>
      </c>
      <c r="G38" s="27">
        <v>0</v>
      </c>
      <c r="H38" s="27">
        <v>6730636.5135076307</v>
      </c>
      <c r="I38" s="27">
        <v>6915574.5807890529</v>
      </c>
      <c r="J38" s="27">
        <v>4832407.5565349329</v>
      </c>
      <c r="K38" s="27">
        <v>4936138.0063199997</v>
      </c>
      <c r="L38" s="27">
        <v>5307473.2558199996</v>
      </c>
      <c r="M38" s="27">
        <v>2606308.0054600011</v>
      </c>
      <c r="N38" s="27">
        <v>5020206.0903999992</v>
      </c>
      <c r="O38" s="27">
        <v>3907895.6997099994</v>
      </c>
      <c r="P38" s="27">
        <v>2343543.6906899996</v>
      </c>
      <c r="Q38" s="27">
        <v>2009847.90441</v>
      </c>
      <c r="R38" s="27">
        <v>521319.42777000001</v>
      </c>
      <c r="S38" s="27">
        <v>-120734.06328</v>
      </c>
    </row>
    <row r="39" spans="1:19" s="50" customFormat="1" ht="18.75" customHeight="1">
      <c r="A39" s="49">
        <v>4</v>
      </c>
      <c r="B39" s="106" t="s">
        <v>175</v>
      </c>
      <c r="C39" s="27">
        <v>0</v>
      </c>
      <c r="D39" s="27">
        <v>0</v>
      </c>
      <c r="E39" s="27">
        <v>0</v>
      </c>
      <c r="F39" s="27">
        <v>0</v>
      </c>
      <c r="G39" s="27">
        <v>0</v>
      </c>
      <c r="H39" s="27">
        <v>148059.26</v>
      </c>
      <c r="I39" s="27">
        <v>74029.63</v>
      </c>
      <c r="J39" s="27">
        <v>0</v>
      </c>
      <c r="K39" s="27">
        <v>0</v>
      </c>
      <c r="L39" s="27">
        <v>0</v>
      </c>
      <c r="M39" s="27">
        <v>464.55124999999998</v>
      </c>
      <c r="N39" s="27">
        <v>28805.360000000001</v>
      </c>
      <c r="O39" s="27">
        <v>28939.72725</v>
      </c>
      <c r="P39" s="27">
        <v>29514.686799999999</v>
      </c>
      <c r="Q39" s="27">
        <v>28531.38451</v>
      </c>
      <c r="R39" s="27">
        <v>26698.637360000001</v>
      </c>
      <c r="S39" s="27">
        <v>58275.300860000003</v>
      </c>
    </row>
    <row r="40" spans="1:19" s="50" customFormat="1" ht="18.75" customHeight="1">
      <c r="A40" s="49">
        <v>5</v>
      </c>
      <c r="B40" s="106" t="s">
        <v>176</v>
      </c>
      <c r="C40" s="51">
        <v>0</v>
      </c>
      <c r="D40" s="51">
        <v>0</v>
      </c>
      <c r="E40" s="51">
        <v>0</v>
      </c>
      <c r="F40" s="51">
        <v>0</v>
      </c>
      <c r="G40" s="51">
        <v>0</v>
      </c>
      <c r="H40" s="51">
        <v>0</v>
      </c>
      <c r="I40" s="51">
        <v>0</v>
      </c>
      <c r="J40" s="51">
        <v>0</v>
      </c>
      <c r="K40" s="51">
        <v>0</v>
      </c>
      <c r="L40" s="51">
        <v>37615.802069999998</v>
      </c>
      <c r="M40" s="51">
        <v>23295.823659999998</v>
      </c>
      <c r="N40" s="51">
        <v>0</v>
      </c>
      <c r="O40" s="51">
        <v>7400.5222999999996</v>
      </c>
      <c r="P40" s="51">
        <v>39879.441059999997</v>
      </c>
      <c r="Q40" s="51">
        <v>38479.682610000003</v>
      </c>
      <c r="R40" s="51">
        <v>90801.724889999998</v>
      </c>
      <c r="S40" s="51">
        <v>103332.40698</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3608148.7425136114</v>
      </c>
      <c r="I42" s="51">
        <v>3241278.13</v>
      </c>
      <c r="J42" s="51">
        <v>2969838.2</v>
      </c>
      <c r="K42" s="51">
        <v>2721577.31</v>
      </c>
      <c r="L42" s="51">
        <v>2486053.35616</v>
      </c>
      <c r="M42" s="51">
        <v>2244557.8813899998</v>
      </c>
      <c r="N42" s="51">
        <v>1969521.8273</v>
      </c>
      <c r="O42" s="51">
        <v>1715234.18151</v>
      </c>
      <c r="P42" s="51">
        <v>1466231.0019799999</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13310203.869999997</v>
      </c>
      <c r="I45" s="51">
        <v>12959214.32</v>
      </c>
      <c r="J45" s="51">
        <v>12018594.390000001</v>
      </c>
      <c r="K45" s="51">
        <v>13738860.629999999</v>
      </c>
      <c r="L45" s="51">
        <v>16298485.74</v>
      </c>
      <c r="M45" s="51">
        <v>15380914.810000001</v>
      </c>
      <c r="N45" s="51">
        <v>17890033.600000005</v>
      </c>
      <c r="O45" s="51">
        <v>15239274.759999998</v>
      </c>
      <c r="P45" s="51">
        <v>17269897.590000004</v>
      </c>
      <c r="Q45" s="51">
        <v>17799443.010000002</v>
      </c>
      <c r="R45" s="51">
        <v>10286441.140000001</v>
      </c>
      <c r="S45" s="51">
        <v>3357046.2600000002</v>
      </c>
    </row>
    <row r="46" spans="1:19" ht="39.950000000000003" customHeight="1">
      <c r="A46" s="112" t="s">
        <v>89</v>
      </c>
      <c r="B46" s="111" t="s">
        <v>188</v>
      </c>
      <c r="C46" s="51">
        <v>0</v>
      </c>
      <c r="D46" s="51">
        <v>0</v>
      </c>
      <c r="E46" s="51">
        <v>0</v>
      </c>
      <c r="F46" s="51">
        <v>0</v>
      </c>
      <c r="G46" s="51">
        <v>0</v>
      </c>
      <c r="H46" s="51">
        <v>13310203.869999997</v>
      </c>
      <c r="I46" s="51">
        <v>12959254.65</v>
      </c>
      <c r="J46" s="51">
        <v>12010087.190000001</v>
      </c>
      <c r="K46" s="51">
        <v>13829282.439999999</v>
      </c>
      <c r="L46" s="51">
        <v>17028297.760000002</v>
      </c>
      <c r="M46" s="51">
        <v>15437059.189999999</v>
      </c>
      <c r="N46" s="51">
        <v>17423528.489999998</v>
      </c>
      <c r="O46" s="51">
        <v>15462182.91</v>
      </c>
      <c r="P46" s="51">
        <v>16922049.18</v>
      </c>
      <c r="Q46" s="51">
        <v>17980710.859999999</v>
      </c>
      <c r="R46" s="51">
        <v>10281839.379999999</v>
      </c>
      <c r="S46" s="51">
        <v>3891704.5699999994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36168.26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39191.589999999997</v>
      </c>
    </row>
    <row r="50" spans="1:19" ht="39.950000000000003" customHeight="1">
      <c r="A50" s="116" t="s">
        <v>97</v>
      </c>
      <c r="B50" s="115" t="s">
        <v>179</v>
      </c>
      <c r="C50" s="51">
        <v>0</v>
      </c>
      <c r="D50" s="51">
        <v>0</v>
      </c>
      <c r="E50" s="51">
        <v>0</v>
      </c>
      <c r="F50" s="51">
        <v>0</v>
      </c>
      <c r="G50" s="51">
        <v>0</v>
      </c>
      <c r="H50" s="51">
        <v>0</v>
      </c>
      <c r="I50" s="51">
        <v>80335.430000000008</v>
      </c>
      <c r="J50" s="51">
        <v>127670.54000000001</v>
      </c>
      <c r="K50" s="51">
        <v>179702.68</v>
      </c>
      <c r="L50" s="51">
        <v>134601.26999999999</v>
      </c>
      <c r="M50" s="51">
        <v>318525.78000000003</v>
      </c>
      <c r="N50" s="51">
        <v>229943.25</v>
      </c>
      <c r="O50" s="51">
        <v>218356.50999999998</v>
      </c>
      <c r="P50" s="51">
        <v>346141.98</v>
      </c>
      <c r="Q50" s="51">
        <v>144006.39000000001</v>
      </c>
      <c r="R50" s="51">
        <v>189517.72</v>
      </c>
      <c r="S50" s="51">
        <v>171675.03999999998</v>
      </c>
    </row>
    <row r="51" spans="1:19" ht="39.950000000000003" customHeight="1">
      <c r="A51" s="116" t="s">
        <v>98</v>
      </c>
      <c r="B51" s="115" t="s">
        <v>178</v>
      </c>
      <c r="C51" s="51">
        <v>0</v>
      </c>
      <c r="D51" s="51">
        <v>0</v>
      </c>
      <c r="E51" s="51">
        <v>0</v>
      </c>
      <c r="F51" s="51">
        <v>0</v>
      </c>
      <c r="G51" s="51">
        <v>0</v>
      </c>
      <c r="H51" s="51">
        <v>0</v>
      </c>
      <c r="I51" s="51">
        <v>90140.87999999999</v>
      </c>
      <c r="J51" s="51">
        <v>173348.86000000002</v>
      </c>
      <c r="K51" s="51">
        <v>132263.60999999999</v>
      </c>
      <c r="L51" s="51">
        <v>178410.17</v>
      </c>
      <c r="M51" s="51">
        <v>234284.24</v>
      </c>
      <c r="N51" s="51">
        <v>180861.74999999997</v>
      </c>
      <c r="O51" s="51">
        <v>135057.72999999998</v>
      </c>
      <c r="P51" s="51">
        <v>43760.539999999994</v>
      </c>
      <c r="Q51" s="51">
        <v>218106.15999999997</v>
      </c>
      <c r="R51" s="51">
        <v>231369.1</v>
      </c>
      <c r="S51" s="51">
        <v>286357.5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285308.79999999999</v>
      </c>
      <c r="J54" s="51">
        <v>157186.34</v>
      </c>
      <c r="K54" s="51">
        <v>261566.01</v>
      </c>
      <c r="L54" s="51">
        <v>63183.56</v>
      </c>
      <c r="M54" s="51">
        <v>80063.41</v>
      </c>
      <c r="N54" s="51">
        <v>149018.14000000001</v>
      </c>
      <c r="O54" s="51">
        <v>166296.09999999998</v>
      </c>
      <c r="P54" s="51">
        <v>101392.87</v>
      </c>
      <c r="Q54" s="51">
        <v>-85670.73</v>
      </c>
      <c r="R54" s="51">
        <v>65412.869999999995</v>
      </c>
      <c r="S54" s="51">
        <v>76803.58</v>
      </c>
    </row>
    <row r="55" spans="1:19" ht="39.950000000000003" customHeight="1">
      <c r="A55" s="114" t="s">
        <v>103</v>
      </c>
      <c r="B55" s="113" t="s">
        <v>192</v>
      </c>
      <c r="C55" s="51">
        <v>0</v>
      </c>
      <c r="D55" s="51">
        <v>0</v>
      </c>
      <c r="E55" s="51">
        <v>0</v>
      </c>
      <c r="F55" s="51">
        <v>0</v>
      </c>
      <c r="G55" s="51">
        <v>0</v>
      </c>
      <c r="H55" s="51">
        <v>0</v>
      </c>
      <c r="I55" s="51">
        <v>137772.61000000002</v>
      </c>
      <c r="J55" s="51">
        <v>163696.46999999997</v>
      </c>
      <c r="K55" s="51">
        <v>188257.87</v>
      </c>
      <c r="L55" s="51">
        <v>49840.67</v>
      </c>
      <c r="M55" s="51">
        <v>31042.47</v>
      </c>
      <c r="N55" s="51">
        <v>105214.62</v>
      </c>
      <c r="O55" s="51">
        <v>95668.61</v>
      </c>
      <c r="P55" s="51">
        <v>41467.119999999995</v>
      </c>
      <c r="Q55" s="51">
        <v>-43952.9</v>
      </c>
      <c r="R55" s="51">
        <v>41361.69</v>
      </c>
      <c r="S55" s="51">
        <v>-27071.47</v>
      </c>
    </row>
    <row r="56" spans="1:19" ht="39.950000000000003" customHeight="1">
      <c r="A56" s="114" t="s">
        <v>145</v>
      </c>
      <c r="B56" s="113" t="s">
        <v>180</v>
      </c>
      <c r="C56" s="51">
        <v>0</v>
      </c>
      <c r="D56" s="51">
        <v>0</v>
      </c>
      <c r="E56" s="51">
        <v>0</v>
      </c>
      <c r="F56" s="51">
        <v>0</v>
      </c>
      <c r="G56" s="51">
        <v>0</v>
      </c>
      <c r="H56" s="51">
        <v>8725.1500000000015</v>
      </c>
      <c r="I56" s="51">
        <v>82513.240000000005</v>
      </c>
      <c r="J56" s="51">
        <v>84603.08</v>
      </c>
      <c r="K56" s="51">
        <v>115417.58</v>
      </c>
      <c r="L56" s="51">
        <v>224319.99</v>
      </c>
      <c r="M56" s="51">
        <v>269405.51</v>
      </c>
      <c r="N56" s="51">
        <v>179407.58</v>
      </c>
      <c r="O56" s="51">
        <v>163278.51</v>
      </c>
      <c r="P56" s="51">
        <v>-86543.56</v>
      </c>
      <c r="Q56" s="51">
        <v>43070.640000000007</v>
      </c>
      <c r="R56" s="51">
        <v>105222.27</v>
      </c>
      <c r="S56" s="51">
        <v>123320.98000000001</v>
      </c>
    </row>
    <row r="57" spans="1:19" ht="39.950000000000003" customHeight="1">
      <c r="A57" s="114" t="s">
        <v>146</v>
      </c>
      <c r="B57" s="113" t="s">
        <v>181</v>
      </c>
      <c r="C57" s="51">
        <v>0</v>
      </c>
      <c r="D57" s="51">
        <v>0</v>
      </c>
      <c r="E57" s="51">
        <v>0</v>
      </c>
      <c r="F57" s="51">
        <v>0</v>
      </c>
      <c r="G57" s="51">
        <v>0</v>
      </c>
      <c r="H57" s="51">
        <v>128730.38000000002</v>
      </c>
      <c r="I57" s="51">
        <v>28139.429999999993</v>
      </c>
      <c r="J57" s="51">
        <v>74812.459999999992</v>
      </c>
      <c r="K57" s="51">
        <v>150452.48000000001</v>
      </c>
      <c r="L57" s="51">
        <v>19244.82</v>
      </c>
      <c r="M57" s="51">
        <v>256766.07</v>
      </c>
      <c r="N57" s="51">
        <v>100160.51</v>
      </c>
      <c r="O57" s="51">
        <v>112256</v>
      </c>
      <c r="P57" s="51">
        <v>114261.52</v>
      </c>
      <c r="Q57" s="51">
        <v>88846</v>
      </c>
      <c r="R57" s="51">
        <v>101388.56999999999</v>
      </c>
      <c r="S57" s="51">
        <v>117312.75</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150594.6</v>
      </c>
      <c r="K60" s="51">
        <v>172011.13</v>
      </c>
      <c r="L60" s="51">
        <v>12817.92</v>
      </c>
      <c r="M60" s="51">
        <v>19967.099999999999</v>
      </c>
      <c r="N60" s="51">
        <v>-1731.4399999999996</v>
      </c>
      <c r="O60" s="51">
        <v>29005.350000000002</v>
      </c>
      <c r="P60" s="51">
        <v>41364.520000000004</v>
      </c>
      <c r="Q60" s="51">
        <v>199807.80000000002</v>
      </c>
      <c r="R60" s="51">
        <v>162534.54999999999</v>
      </c>
      <c r="S60" s="51">
        <v>133817.28</v>
      </c>
    </row>
    <row r="61" spans="1:19" ht="39.950000000000003" customHeight="1">
      <c r="A61" s="117" t="s">
        <v>152</v>
      </c>
      <c r="B61" s="118" t="s">
        <v>185</v>
      </c>
      <c r="C61" s="51">
        <v>0</v>
      </c>
      <c r="D61" s="51">
        <v>0</v>
      </c>
      <c r="E61" s="51">
        <v>0</v>
      </c>
      <c r="F61" s="51">
        <v>0</v>
      </c>
      <c r="G61" s="51">
        <v>0</v>
      </c>
      <c r="H61" s="51">
        <v>0</v>
      </c>
      <c r="I61" s="51">
        <v>0</v>
      </c>
      <c r="J61" s="51">
        <v>155874.04</v>
      </c>
      <c r="K61" s="51">
        <v>226068.23</v>
      </c>
      <c r="L61" s="51">
        <v>-56316.58</v>
      </c>
      <c r="M61" s="51">
        <v>20341.25</v>
      </c>
      <c r="N61" s="51">
        <v>-15825</v>
      </c>
      <c r="O61" s="51">
        <v>30562.84</v>
      </c>
      <c r="P61" s="51">
        <v>165803.38</v>
      </c>
      <c r="Q61" s="51">
        <v>162979.56</v>
      </c>
      <c r="R61" s="51">
        <v>172404.09</v>
      </c>
      <c r="S61" s="51">
        <v>133484.31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8754.24</v>
      </c>
      <c r="L64" s="51">
        <v>3774.1400000000003</v>
      </c>
      <c r="M64" s="51">
        <v>-344.02</v>
      </c>
      <c r="N64" s="51">
        <v>3598.2900000000004</v>
      </c>
      <c r="O64" s="51">
        <v>7155.35</v>
      </c>
      <c r="P64" s="51">
        <v>-3296.52</v>
      </c>
      <c r="Q64" s="51">
        <v>7426.77</v>
      </c>
      <c r="R64" s="51">
        <v>4880.83</v>
      </c>
      <c r="S64" s="51">
        <v>1272.4399999999998</v>
      </c>
    </row>
    <row r="65" spans="1:19" ht="39.950000000000003" customHeight="1">
      <c r="A65" s="119" t="s">
        <v>156</v>
      </c>
      <c r="B65" s="120" t="s">
        <v>184</v>
      </c>
      <c r="C65" s="51">
        <v>0</v>
      </c>
      <c r="D65" s="51">
        <v>0</v>
      </c>
      <c r="E65" s="51">
        <v>0</v>
      </c>
      <c r="F65" s="51">
        <v>0</v>
      </c>
      <c r="G65" s="51">
        <v>0</v>
      </c>
      <c r="H65" s="51">
        <v>0</v>
      </c>
      <c r="I65" s="51">
        <v>0</v>
      </c>
      <c r="J65" s="51">
        <v>0</v>
      </c>
      <c r="K65" s="51">
        <v>8754.24</v>
      </c>
      <c r="L65" s="51">
        <v>1257.1500000000001</v>
      </c>
      <c r="M65" s="51">
        <v>183.11</v>
      </c>
      <c r="N65" s="51">
        <v>3167.75</v>
      </c>
      <c r="O65" s="51">
        <v>6132.3600000000006</v>
      </c>
      <c r="P65" s="51">
        <v>3156</v>
      </c>
      <c r="Q65" s="51">
        <v>3969.4300000000003</v>
      </c>
      <c r="R65" s="51">
        <v>5429.64</v>
      </c>
      <c r="S65" s="51">
        <v>1266.81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7336.4426799999992</v>
      </c>
      <c r="S4" s="37">
        <v>7336.4426799999992</v>
      </c>
    </row>
    <row r="5" spans="1:19">
      <c r="B5" s="6">
        <v>2020</v>
      </c>
      <c r="C5" s="36"/>
      <c r="D5" s="36"/>
      <c r="E5" s="36"/>
      <c r="F5" s="36"/>
      <c r="G5" s="36"/>
      <c r="H5" s="36"/>
      <c r="I5" s="36"/>
      <c r="J5" s="36"/>
      <c r="K5" s="36"/>
      <c r="L5" s="36"/>
      <c r="M5" s="36"/>
      <c r="N5" s="36"/>
      <c r="O5" s="36"/>
      <c r="P5" s="36"/>
      <c r="Q5" s="37">
        <v>16451.900000000001</v>
      </c>
      <c r="R5" s="37">
        <v>16451.900000000001</v>
      </c>
      <c r="S5" s="37">
        <v>16451.900000000001</v>
      </c>
    </row>
    <row r="6" spans="1:19">
      <c r="B6" s="6">
        <v>2019</v>
      </c>
      <c r="C6" s="36"/>
      <c r="D6" s="36"/>
      <c r="E6" s="36"/>
      <c r="F6" s="36"/>
      <c r="G6" s="36"/>
      <c r="H6" s="36"/>
      <c r="I6" s="36"/>
      <c r="J6" s="36"/>
      <c r="K6" s="36"/>
      <c r="L6" s="36"/>
      <c r="M6" s="36"/>
      <c r="N6" s="36"/>
      <c r="O6" s="36"/>
      <c r="P6" s="37">
        <v>24067.094456000003</v>
      </c>
      <c r="Q6" s="37">
        <v>24067.094456000003</v>
      </c>
      <c r="R6" s="37">
        <v>24067.094456000003</v>
      </c>
      <c r="S6" s="37">
        <v>24067.094455999999</v>
      </c>
    </row>
    <row r="7" spans="1:19">
      <c r="B7" s="6">
        <v>2018</v>
      </c>
      <c r="C7" s="36"/>
      <c r="D7" s="36"/>
      <c r="E7" s="36"/>
      <c r="F7" s="36"/>
      <c r="G7" s="36"/>
      <c r="H7" s="36"/>
      <c r="I7" s="36"/>
      <c r="J7" s="36"/>
      <c r="K7" s="36"/>
      <c r="L7" s="36"/>
      <c r="M7" s="36"/>
      <c r="N7" s="36"/>
      <c r="O7" s="37">
        <v>4258.8</v>
      </c>
      <c r="P7" s="37">
        <v>4258.8</v>
      </c>
      <c r="Q7" s="37">
        <v>4258.8</v>
      </c>
      <c r="R7" s="37">
        <v>4258.8</v>
      </c>
      <c r="S7" s="37">
        <v>4258.8</v>
      </c>
    </row>
    <row r="8" spans="1:19">
      <c r="B8" s="6">
        <v>2017</v>
      </c>
      <c r="C8" s="36"/>
      <c r="D8" s="36"/>
      <c r="E8" s="36"/>
      <c r="F8" s="36"/>
      <c r="G8" s="36"/>
      <c r="H8" s="36"/>
      <c r="I8" s="36"/>
      <c r="J8" s="36"/>
      <c r="K8" s="36"/>
      <c r="L8" s="36"/>
      <c r="M8" s="36"/>
      <c r="N8" s="37">
        <v>1876.701992</v>
      </c>
      <c r="O8" s="37">
        <v>1876.701992</v>
      </c>
      <c r="P8" s="37">
        <v>1876.701992</v>
      </c>
      <c r="Q8" s="37">
        <v>1876.701992</v>
      </c>
      <c r="R8" s="37">
        <v>1876.701992</v>
      </c>
      <c r="S8" s="37">
        <v>1876.701992</v>
      </c>
    </row>
    <row r="9" spans="1:19">
      <c r="B9" s="6">
        <v>2016</v>
      </c>
      <c r="C9" s="36"/>
      <c r="D9" s="36"/>
      <c r="E9" s="36"/>
      <c r="F9" s="36"/>
      <c r="G9" s="36"/>
      <c r="H9" s="36"/>
      <c r="I9" s="36"/>
      <c r="J9" s="36"/>
      <c r="K9" s="36"/>
      <c r="L9" s="36"/>
      <c r="M9" s="37">
        <v>47594.361568</v>
      </c>
      <c r="N9" s="37">
        <v>47594.361568</v>
      </c>
      <c r="O9" s="37">
        <v>47594.361568</v>
      </c>
      <c r="P9" s="37">
        <v>47594.361568</v>
      </c>
      <c r="Q9" s="37">
        <v>47594.361568</v>
      </c>
      <c r="R9" s="37">
        <v>47594.361568</v>
      </c>
      <c r="S9" s="37">
        <v>47594.361568</v>
      </c>
    </row>
    <row r="10" spans="1:19">
      <c r="B10" s="6">
        <v>2015</v>
      </c>
      <c r="C10" s="36"/>
      <c r="D10" s="36"/>
      <c r="E10" s="36"/>
      <c r="F10" s="36"/>
      <c r="G10" s="36"/>
      <c r="H10" s="36"/>
      <c r="I10" s="36"/>
      <c r="J10" s="36"/>
      <c r="K10" s="36"/>
      <c r="L10" s="37">
        <v>862.82444799999996</v>
      </c>
      <c r="M10" s="37">
        <v>862.82444799999996</v>
      </c>
      <c r="N10" s="37">
        <v>862.82444799999996</v>
      </c>
      <c r="O10" s="37">
        <v>862.82444799999996</v>
      </c>
      <c r="P10" s="37">
        <v>862.82444799999996</v>
      </c>
      <c r="Q10" s="37">
        <v>862.82444799999996</v>
      </c>
      <c r="R10" s="37">
        <v>862.82444799999996</v>
      </c>
      <c r="S10" s="37">
        <v>862.82444799999996</v>
      </c>
    </row>
    <row r="11" spans="1:19">
      <c r="B11" s="6">
        <v>2014</v>
      </c>
      <c r="C11" s="36"/>
      <c r="D11" s="36"/>
      <c r="E11" s="36"/>
      <c r="F11" s="36"/>
      <c r="G11" s="36"/>
      <c r="H11" s="36"/>
      <c r="I11" s="36"/>
      <c r="J11" s="36"/>
      <c r="K11" s="37">
        <v>5295.3820399999995</v>
      </c>
      <c r="L11" s="37">
        <v>5295.3820399999995</v>
      </c>
      <c r="M11" s="37">
        <v>5295.3820399999995</v>
      </c>
      <c r="N11" s="37">
        <v>5295.3820399999995</v>
      </c>
      <c r="O11" s="37">
        <v>5295.3820399999995</v>
      </c>
      <c r="P11" s="37">
        <v>5295.3820399999995</v>
      </c>
      <c r="Q11" s="37">
        <v>5295.3820399999995</v>
      </c>
      <c r="R11" s="37">
        <v>5295.3820399999995</v>
      </c>
      <c r="S11" s="37">
        <v>5295.3820399999995</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699</v>
      </c>
      <c r="J13" s="37">
        <v>699</v>
      </c>
      <c r="K13" s="37">
        <v>699</v>
      </c>
      <c r="L13" s="37">
        <v>699</v>
      </c>
      <c r="M13" s="37">
        <v>699</v>
      </c>
      <c r="N13" s="37">
        <v>699</v>
      </c>
      <c r="O13" s="37">
        <v>699</v>
      </c>
      <c r="P13" s="37">
        <v>699</v>
      </c>
      <c r="Q13" s="37">
        <v>699</v>
      </c>
      <c r="R13" s="37">
        <v>699</v>
      </c>
      <c r="S13" s="37">
        <v>699</v>
      </c>
    </row>
    <row r="14" spans="1:19">
      <c r="B14" s="6">
        <v>2011</v>
      </c>
      <c r="C14" s="36"/>
      <c r="D14" s="36"/>
      <c r="E14" s="36"/>
      <c r="F14" s="36"/>
      <c r="G14" s="36"/>
      <c r="H14" s="37">
        <v>61966</v>
      </c>
      <c r="I14" s="37">
        <v>61966</v>
      </c>
      <c r="J14" s="37">
        <v>61966</v>
      </c>
      <c r="K14" s="37">
        <v>61966</v>
      </c>
      <c r="L14" s="37">
        <v>61966</v>
      </c>
      <c r="M14" s="37">
        <v>61966</v>
      </c>
      <c r="N14" s="37">
        <v>61966</v>
      </c>
      <c r="O14" s="37">
        <v>61966</v>
      </c>
      <c r="P14" s="37">
        <v>61966</v>
      </c>
      <c r="Q14" s="37">
        <v>61966</v>
      </c>
      <c r="R14" s="37">
        <v>61966</v>
      </c>
      <c r="S14" s="37">
        <v>61966</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v>16979.845037491308</v>
      </c>
      <c r="I17" s="37">
        <v>16979.845037491308</v>
      </c>
      <c r="J17" s="37">
        <v>16979.845037491308</v>
      </c>
      <c r="K17" s="37">
        <v>16979.845037491308</v>
      </c>
      <c r="L17" s="37">
        <v>16979.845037491308</v>
      </c>
      <c r="M17" s="37">
        <v>16979.845037491308</v>
      </c>
      <c r="N17" s="37">
        <v>16979.845037491308</v>
      </c>
      <c r="O17" s="37">
        <v>16979.845037491308</v>
      </c>
      <c r="P17" s="37">
        <v>16979.845037491308</v>
      </c>
      <c r="Q17" s="37">
        <v>16979.845037491308</v>
      </c>
      <c r="R17" s="37">
        <v>16979.845037491308</v>
      </c>
      <c r="S17" s="37">
        <v>16979.845037491308</v>
      </c>
    </row>
    <row r="18" spans="2:19">
      <c r="B18" s="6">
        <v>2007</v>
      </c>
      <c r="C18" s="36"/>
      <c r="D18" s="37"/>
      <c r="E18" s="37"/>
      <c r="F18" s="37"/>
      <c r="G18" s="37"/>
      <c r="H18" s="37">
        <v>12701.349148261503</v>
      </c>
      <c r="I18" s="37">
        <v>12701.349148261503</v>
      </c>
      <c r="J18" s="37">
        <v>12701.349148261503</v>
      </c>
      <c r="K18" s="37">
        <v>12701.349148261503</v>
      </c>
      <c r="L18" s="37">
        <v>12701.349148261503</v>
      </c>
      <c r="M18" s="37">
        <v>12701.349148261503</v>
      </c>
      <c r="N18" s="37">
        <v>12701.349148261503</v>
      </c>
      <c r="O18" s="37">
        <v>12701.349148261503</v>
      </c>
      <c r="P18" s="37">
        <v>12701.349148261503</v>
      </c>
      <c r="Q18" s="37">
        <v>12701.349148261503</v>
      </c>
      <c r="R18" s="37">
        <v>12701.349148261503</v>
      </c>
      <c r="S18" s="37">
        <v>12701.349148261503</v>
      </c>
    </row>
    <row r="19" spans="2:19">
      <c r="B19" s="6">
        <v>2006</v>
      </c>
      <c r="C19" s="37"/>
      <c r="D19" s="37"/>
      <c r="E19" s="37"/>
      <c r="F19" s="37"/>
      <c r="G19" s="37"/>
      <c r="H19" s="37">
        <v>216.90287087865423</v>
      </c>
      <c r="I19" s="37">
        <v>216.90287087865423</v>
      </c>
      <c r="J19" s="37">
        <v>216.90287087865423</v>
      </c>
      <c r="K19" s="37">
        <v>216.90287087865423</v>
      </c>
      <c r="L19" s="37">
        <v>216.90287087865423</v>
      </c>
      <c r="M19" s="37">
        <v>216.90287087865423</v>
      </c>
      <c r="N19" s="37">
        <v>216.90287087865423</v>
      </c>
      <c r="O19" s="37">
        <v>216.90287087865423</v>
      </c>
      <c r="P19" s="37">
        <v>216.90287087865423</v>
      </c>
      <c r="Q19" s="37">
        <v>216.90287087865423</v>
      </c>
      <c r="R19" s="37">
        <v>216.90287087865423</v>
      </c>
      <c r="S19" s="37">
        <v>216.90287087865423</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v>7003.8515414373132</v>
      </c>
      <c r="I21" s="37">
        <v>7003.8515414373132</v>
      </c>
      <c r="J21" s="37">
        <v>7003.8515414373132</v>
      </c>
      <c r="K21" s="37">
        <v>7003.8515414373132</v>
      </c>
      <c r="L21" s="37">
        <v>7003.8515414373132</v>
      </c>
      <c r="M21" s="37">
        <v>7003.8515414373132</v>
      </c>
      <c r="N21" s="37">
        <v>7003.8515414373132</v>
      </c>
      <c r="O21" s="37">
        <v>7003.8515414373132</v>
      </c>
      <c r="P21" s="37">
        <v>7003.8515414373132</v>
      </c>
      <c r="Q21" s="37">
        <v>7003.8515414373132</v>
      </c>
      <c r="R21" s="37"/>
      <c r="S21" s="37"/>
    </row>
    <row r="22" spans="2:19">
      <c r="B22" s="6">
        <v>2003</v>
      </c>
      <c r="C22" s="37"/>
      <c r="D22" s="37"/>
      <c r="E22" s="37"/>
      <c r="F22" s="37"/>
      <c r="G22" s="37"/>
      <c r="H22" s="37">
        <v>73.934958586837269</v>
      </c>
      <c r="I22" s="37">
        <v>73.934958586837269</v>
      </c>
      <c r="J22" s="37">
        <v>73.934958586837269</v>
      </c>
      <c r="K22" s="37">
        <v>73.934958586837269</v>
      </c>
      <c r="L22" s="37">
        <v>73.934958586837269</v>
      </c>
      <c r="M22" s="37">
        <v>73.934958586837269</v>
      </c>
      <c r="N22" s="37">
        <v>73.934958586837269</v>
      </c>
      <c r="O22" s="37">
        <v>73.934958586837269</v>
      </c>
      <c r="P22" s="37">
        <v>73.934958586837269</v>
      </c>
      <c r="Q22" s="37">
        <v>73.934958586837269</v>
      </c>
      <c r="R22" s="37">
        <v>73.934958586837269</v>
      </c>
      <c r="S22" s="37">
        <v>73.934958586837269</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v>31287.472734102099</v>
      </c>
      <c r="I25" s="37">
        <v>31287.472734102099</v>
      </c>
      <c r="J25" s="37">
        <v>31287.472734102099</v>
      </c>
      <c r="K25" s="37">
        <v>31287.472734102099</v>
      </c>
      <c r="L25" s="37">
        <v>31287.472734102099</v>
      </c>
      <c r="M25" s="37">
        <v>31287.472734102099</v>
      </c>
      <c r="N25" s="37">
        <v>31287.472734102099</v>
      </c>
      <c r="O25" s="37">
        <v>31287.472734102099</v>
      </c>
      <c r="P25" s="37">
        <v>31287.472734102099</v>
      </c>
      <c r="Q25" s="37">
        <v>31287.472734102099</v>
      </c>
      <c r="R25" s="37">
        <v>31287.472734102099</v>
      </c>
      <c r="S25" s="37">
        <v>31287.472734102099</v>
      </c>
    </row>
    <row r="26" spans="2:19">
      <c r="B26" s="6">
        <v>1999</v>
      </c>
      <c r="C26" s="37"/>
      <c r="D26" s="37"/>
      <c r="E26" s="37"/>
      <c r="F26" s="37"/>
      <c r="G26" s="37"/>
      <c r="H26" s="37">
        <v>11147.590015047626</v>
      </c>
      <c r="I26" s="37">
        <v>11147.590015047626</v>
      </c>
      <c r="J26" s="37">
        <v>11147.590015047626</v>
      </c>
      <c r="K26" s="37">
        <v>11147.590015047626</v>
      </c>
      <c r="L26" s="37">
        <v>11147.590015047626</v>
      </c>
      <c r="M26" s="37">
        <v>11147.590015047626</v>
      </c>
      <c r="N26" s="37">
        <v>11147.590015047626</v>
      </c>
      <c r="O26" s="37">
        <v>11147.590015047626</v>
      </c>
      <c r="P26" s="37">
        <v>11147.590015047626</v>
      </c>
      <c r="Q26" s="37">
        <v>11147.590015047626</v>
      </c>
      <c r="R26" s="37">
        <v>11147.590015047626</v>
      </c>
      <c r="S26" s="37">
        <v>11147.590015047626</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v>8769.3339049732585</v>
      </c>
      <c r="I28" s="37">
        <v>8769.3339049732585</v>
      </c>
      <c r="J28" s="37">
        <v>8769.3339049732585</v>
      </c>
      <c r="K28" s="37">
        <v>8769.3339049732585</v>
      </c>
      <c r="L28" s="37">
        <v>8769.3339049732585</v>
      </c>
      <c r="M28" s="37">
        <v>8769.3339049732585</v>
      </c>
      <c r="N28" s="37">
        <v>8769.3339049732585</v>
      </c>
      <c r="O28" s="37">
        <v>8769.3339049732585</v>
      </c>
      <c r="P28" s="37">
        <v>8769.3339049732585</v>
      </c>
      <c r="Q28" s="37">
        <v>8769.3339049732585</v>
      </c>
      <c r="R28" s="37">
        <v>8769.3339049732585</v>
      </c>
      <c r="S28" s="37">
        <v>8769.3339049732585</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v>28907.047595318949</v>
      </c>
      <c r="I33" s="37">
        <v>28907.047595318949</v>
      </c>
      <c r="J33" s="37">
        <v>28907.047595318949</v>
      </c>
      <c r="K33" s="37">
        <v>28907.047595318949</v>
      </c>
      <c r="L33" s="37">
        <v>28907.047595318949</v>
      </c>
      <c r="M33" s="37">
        <v>28907.047595318949</v>
      </c>
      <c r="N33" s="37">
        <v>28907.047595318949</v>
      </c>
      <c r="O33" s="37">
        <v>28907.047595318949</v>
      </c>
      <c r="P33" s="37">
        <v>28907.047595318949</v>
      </c>
      <c r="Q33" s="37">
        <v>28907.047595318949</v>
      </c>
      <c r="R33" s="37">
        <v>28907.047595318949</v>
      </c>
      <c r="S33" s="37">
        <v>28907.047595318949</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179053.32780609757</v>
      </c>
      <c r="I96" s="8">
        <f>SUM(I9:I95)</f>
        <v>179752.32780609757</v>
      </c>
      <c r="J96" s="8">
        <f t="shared" ref="J96:L96" si="0">SUM(J9:J95)</f>
        <v>179752.32780609757</v>
      </c>
      <c r="K96" s="8">
        <f>SUM(K9:K95)</f>
        <v>185047.70984609757</v>
      </c>
      <c r="L96" s="8">
        <f t="shared" si="0"/>
        <v>185910.53429409757</v>
      </c>
      <c r="M96" s="8">
        <f>SUM(M9:M95)</f>
        <v>233504.89586209759</v>
      </c>
      <c r="N96" s="11">
        <f>SUM(N5:N95)</f>
        <v>235381.59785409764</v>
      </c>
      <c r="O96" s="11">
        <f>SUM(O5:O95)</f>
        <v>239640.39785409762</v>
      </c>
      <c r="P96" s="11">
        <f>SUM(P5:P95)</f>
        <v>263707.49231009756</v>
      </c>
      <c r="Q96" s="11">
        <f>SUM(Q5:Q95)</f>
        <v>280159.39231009758</v>
      </c>
      <c r="R96" s="11">
        <f>SUM(R3:R95)</f>
        <v>280491.98344866029</v>
      </c>
      <c r="S96" s="11">
        <f>SUM(S3:S95)</f>
        <v>280491.98344866023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19807.841688</v>
      </c>
    </row>
    <row r="99" spans="1:19">
      <c r="A99" s="38"/>
      <c r="B99" s="6">
        <v>2021</v>
      </c>
      <c r="C99" s="36"/>
      <c r="D99" s="36"/>
      <c r="E99" s="36"/>
      <c r="F99" s="36"/>
      <c r="G99" s="36"/>
      <c r="H99" s="36"/>
      <c r="I99" s="36"/>
      <c r="J99" s="36"/>
      <c r="K99" s="36"/>
      <c r="L99" s="36"/>
      <c r="M99" s="36"/>
      <c r="N99" s="36"/>
      <c r="O99" s="36"/>
      <c r="P99" s="36"/>
      <c r="Q99" s="36"/>
      <c r="R99" s="37">
        <v>29925.742182091159</v>
      </c>
      <c r="S99" s="37">
        <v>29925.742182091159</v>
      </c>
    </row>
    <row r="100" spans="1:19">
      <c r="B100" s="6">
        <v>2020</v>
      </c>
      <c r="C100" s="36"/>
      <c r="D100" s="36"/>
      <c r="E100" s="36"/>
      <c r="F100" s="36"/>
      <c r="G100" s="36"/>
      <c r="H100" s="36"/>
      <c r="I100" s="36"/>
      <c r="J100" s="36"/>
      <c r="K100" s="36"/>
      <c r="L100" s="36"/>
      <c r="M100" s="36"/>
      <c r="N100" s="36"/>
      <c r="O100" s="36"/>
      <c r="P100" s="36"/>
      <c r="Q100" s="37">
        <v>959.4</v>
      </c>
      <c r="R100" s="37">
        <v>959.4</v>
      </c>
      <c r="S100" s="37">
        <v>959.4</v>
      </c>
    </row>
    <row r="101" spans="1:19">
      <c r="A101" s="39"/>
      <c r="B101" s="6">
        <v>2019</v>
      </c>
      <c r="C101" s="36"/>
      <c r="D101" s="36"/>
      <c r="E101" s="36"/>
      <c r="F101" s="36"/>
      <c r="G101" s="36"/>
      <c r="H101" s="36"/>
      <c r="I101" s="36"/>
      <c r="J101" s="36"/>
      <c r="K101" s="36"/>
      <c r="L101" s="36"/>
      <c r="M101" s="36"/>
      <c r="N101" s="36"/>
      <c r="O101" s="36"/>
      <c r="P101" s="37">
        <v>41867.584000000003</v>
      </c>
      <c r="Q101" s="37">
        <v>41867.584000000003</v>
      </c>
      <c r="R101" s="37">
        <v>41867.584000000003</v>
      </c>
      <c r="S101" s="37">
        <v>41867.583999999995</v>
      </c>
    </row>
    <row r="102" spans="1:19">
      <c r="A102" s="39"/>
      <c r="B102" s="6">
        <v>2018</v>
      </c>
      <c r="C102" s="36"/>
      <c r="D102" s="36"/>
      <c r="E102" s="36"/>
      <c r="F102" s="36"/>
      <c r="G102" s="36"/>
      <c r="H102" s="36"/>
      <c r="I102" s="36"/>
      <c r="J102" s="36"/>
      <c r="K102" s="36"/>
      <c r="L102" s="36"/>
      <c r="M102" s="36"/>
      <c r="N102" s="36"/>
      <c r="O102" s="37">
        <v>23153.508991000002</v>
      </c>
      <c r="P102" s="37">
        <v>23153.508991000002</v>
      </c>
      <c r="Q102" s="37">
        <v>23153.508991000002</v>
      </c>
      <c r="R102" s="37">
        <v>23153.508991000002</v>
      </c>
      <c r="S102" s="37">
        <v>23153.508991000002</v>
      </c>
    </row>
    <row r="103" spans="1:19">
      <c r="A103" s="38"/>
      <c r="B103" s="6">
        <v>2017</v>
      </c>
      <c r="C103" s="36"/>
      <c r="D103" s="36"/>
      <c r="E103" s="36"/>
      <c r="F103" s="36"/>
      <c r="G103" s="36"/>
      <c r="H103" s="36"/>
      <c r="I103" s="36"/>
      <c r="J103" s="36"/>
      <c r="K103" s="36"/>
      <c r="L103" s="36"/>
      <c r="M103" s="36"/>
      <c r="N103" s="121">
        <v>18517.526082</v>
      </c>
      <c r="O103" s="37">
        <v>18517.526082</v>
      </c>
      <c r="P103" s="37">
        <v>18517.526082</v>
      </c>
      <c r="Q103" s="37">
        <v>18517.526082</v>
      </c>
      <c r="R103" s="37">
        <v>18517.526082</v>
      </c>
      <c r="S103" s="37">
        <v>18517.526082</v>
      </c>
    </row>
    <row r="104" spans="1:19">
      <c r="B104" s="6">
        <v>2016</v>
      </c>
      <c r="C104" s="36"/>
      <c r="D104" s="36"/>
      <c r="E104" s="36"/>
      <c r="F104" s="36"/>
      <c r="G104" s="36"/>
      <c r="H104" s="36"/>
      <c r="I104" s="36"/>
      <c r="J104" s="36"/>
      <c r="K104" s="36"/>
      <c r="L104" s="36"/>
      <c r="M104" s="121">
        <v>577.67999999999995</v>
      </c>
      <c r="N104" s="121">
        <v>577.67999999999995</v>
      </c>
      <c r="O104" s="37">
        <v>577.68007999999986</v>
      </c>
      <c r="P104" s="37">
        <v>577.68007999999986</v>
      </c>
      <c r="Q104" s="37">
        <v>577.68007999999986</v>
      </c>
      <c r="R104" s="37">
        <v>577.68007999999986</v>
      </c>
      <c r="S104" s="37">
        <v>577.68007999999986</v>
      </c>
    </row>
    <row r="105" spans="1:19">
      <c r="B105" s="6">
        <v>2015</v>
      </c>
      <c r="C105" s="36"/>
      <c r="D105" s="36"/>
      <c r="E105" s="36"/>
      <c r="F105" s="36"/>
      <c r="G105" s="36"/>
      <c r="H105" s="36"/>
      <c r="I105" s="36"/>
      <c r="J105" s="36"/>
      <c r="K105" s="36"/>
      <c r="L105" s="121">
        <v>4593.51</v>
      </c>
      <c r="M105" s="121">
        <v>4593.51</v>
      </c>
      <c r="N105" s="121">
        <v>4593.51</v>
      </c>
      <c r="O105" s="37">
        <v>4593.5099959999998</v>
      </c>
      <c r="P105" s="37">
        <v>4593.5099959999998</v>
      </c>
      <c r="Q105" s="37">
        <v>4593.5099959999998</v>
      </c>
      <c r="R105" s="37">
        <v>4593.5099959999998</v>
      </c>
      <c r="S105" s="37">
        <v>4593.5099959999998</v>
      </c>
    </row>
    <row r="106" spans="1:19">
      <c r="B106" s="6">
        <v>2014</v>
      </c>
      <c r="C106" s="36"/>
      <c r="D106" s="36"/>
      <c r="E106" s="36"/>
      <c r="F106" s="36"/>
      <c r="G106" s="36"/>
      <c r="H106" s="36"/>
      <c r="I106" s="36"/>
      <c r="J106" s="36"/>
      <c r="K106" s="121">
        <v>758.85</v>
      </c>
      <c r="L106" s="121">
        <v>758.85</v>
      </c>
      <c r="M106" s="121">
        <v>758.85</v>
      </c>
      <c r="N106" s="121">
        <v>758.85</v>
      </c>
      <c r="O106" s="37">
        <v>758.84652000000006</v>
      </c>
      <c r="P106" s="37">
        <v>758.84652000000006</v>
      </c>
      <c r="Q106" s="37">
        <v>758.84652000000006</v>
      </c>
      <c r="R106" s="37">
        <v>758.84652000000006</v>
      </c>
      <c r="S106" s="37">
        <v>758.84652000000006</v>
      </c>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v>6455.2</v>
      </c>
      <c r="I109" s="121">
        <v>6455.2</v>
      </c>
      <c r="J109" s="121">
        <v>6455.2</v>
      </c>
      <c r="K109" s="121">
        <v>6455.2</v>
      </c>
      <c r="L109" s="121">
        <v>6455.2</v>
      </c>
      <c r="M109" s="121">
        <v>6455.2</v>
      </c>
      <c r="N109" s="121">
        <v>6455.2</v>
      </c>
      <c r="O109" s="37">
        <v>6455.1971755688965</v>
      </c>
      <c r="P109" s="37">
        <v>6455.1971755688965</v>
      </c>
      <c r="Q109" s="37">
        <v>6455.1971755688965</v>
      </c>
      <c r="R109" s="37">
        <v>6455.1971755688965</v>
      </c>
      <c r="S109" s="37">
        <v>6455.1971755688965</v>
      </c>
    </row>
    <row r="110" spans="1:19">
      <c r="B110" s="6">
        <v>2010</v>
      </c>
      <c r="C110" s="36"/>
      <c r="D110" s="36"/>
      <c r="E110" s="36"/>
      <c r="F110" s="36"/>
      <c r="G110" s="121"/>
      <c r="H110" s="121">
        <v>2273.71</v>
      </c>
      <c r="I110" s="121">
        <v>2273.71</v>
      </c>
      <c r="J110" s="121">
        <v>2273.71</v>
      </c>
      <c r="K110" s="121">
        <v>2273.71</v>
      </c>
      <c r="L110" s="121">
        <v>2273.71</v>
      </c>
      <c r="M110" s="121">
        <v>2273.71</v>
      </c>
      <c r="N110" s="121">
        <v>2273.71</v>
      </c>
      <c r="O110" s="37">
        <v>2273.7060342725808</v>
      </c>
      <c r="P110" s="37">
        <v>2273.7060342725808</v>
      </c>
      <c r="Q110" s="37">
        <v>2273.7060342725808</v>
      </c>
      <c r="R110" s="37">
        <v>2273.7060342725808</v>
      </c>
      <c r="S110" s="37">
        <v>2273.7060342725808</v>
      </c>
    </row>
    <row r="111" spans="1:19">
      <c r="B111" s="6">
        <v>2009</v>
      </c>
      <c r="C111" s="36"/>
      <c r="D111" s="36"/>
      <c r="E111" s="36"/>
      <c r="F111" s="121"/>
      <c r="G111" s="121"/>
      <c r="H111" s="121">
        <v>25279.01</v>
      </c>
      <c r="I111" s="121">
        <v>25279.01</v>
      </c>
      <c r="J111" s="121">
        <v>25279.01</v>
      </c>
      <c r="K111" s="121">
        <v>25279.01</v>
      </c>
      <c r="L111" s="121">
        <v>25279.01</v>
      </c>
      <c r="M111" s="121">
        <v>5338.27</v>
      </c>
      <c r="N111" s="121">
        <v>5338.27</v>
      </c>
      <c r="O111" s="37">
        <v>5338.2659641132404</v>
      </c>
      <c r="P111" s="37">
        <v>5338.2659641132404</v>
      </c>
      <c r="Q111" s="37">
        <v>5338.2659641132404</v>
      </c>
      <c r="R111" s="37">
        <v>5338.2659641132404</v>
      </c>
      <c r="S111" s="37">
        <v>5338.2659641132404</v>
      </c>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v>4564.7440539475056</v>
      </c>
      <c r="I115" s="37">
        <v>4564.7440539475056</v>
      </c>
      <c r="J115" s="37">
        <v>4564.7440539475056</v>
      </c>
      <c r="K115" s="37">
        <v>4564.7440539475056</v>
      </c>
      <c r="L115" s="37">
        <v>4564.7440539475056</v>
      </c>
      <c r="M115" s="37">
        <v>4564.7440539475056</v>
      </c>
      <c r="N115" s="37">
        <v>4564.7440539475056</v>
      </c>
      <c r="O115" s="37">
        <v>4564.7440539475056</v>
      </c>
      <c r="P115" s="37">
        <v>4564.7440539475056</v>
      </c>
      <c r="Q115" s="37">
        <v>4564.7440539475056</v>
      </c>
      <c r="R115" s="37">
        <v>4564.7440539475056</v>
      </c>
      <c r="S115" s="37">
        <v>4564.7440539475056</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38572.664053947505</v>
      </c>
      <c r="I191" s="8">
        <f>SUM(I104:I190)</f>
        <v>38572.664053947505</v>
      </c>
      <c r="J191" s="8">
        <f t="shared" ref="J191:L191" si="1">SUM(J104:J190)</f>
        <v>38572.664053947505</v>
      </c>
      <c r="K191" s="8">
        <f>SUM(K104:K190)</f>
        <v>39331.514053947503</v>
      </c>
      <c r="L191" s="8">
        <f t="shared" si="1"/>
        <v>43925.024053947505</v>
      </c>
      <c r="M191" s="8">
        <f>SUM(M104:M190)</f>
        <v>24561.964053947508</v>
      </c>
      <c r="N191" s="11">
        <f>SUM(N99:N190)</f>
        <v>43079.490135947504</v>
      </c>
      <c r="O191" s="11">
        <f>SUM(O99:O190)</f>
        <v>66232.984896902228</v>
      </c>
      <c r="P191" s="11">
        <f>SUM(P99:P190)</f>
        <v>108100.56889690223</v>
      </c>
      <c r="Q191" s="11">
        <f>SUM(Q99:Q190)</f>
        <v>109059.96889690222</v>
      </c>
      <c r="R191" s="11">
        <f>SUM(R98:R190)</f>
        <v>138985.71107899339</v>
      </c>
      <c r="S191" s="11">
        <f>SUM(S98:S190)</f>
        <v>158793.55276699338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320.339924</v>
      </c>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250822.06599999999</v>
      </c>
      <c r="Q196" s="37">
        <v>250822.06599999999</v>
      </c>
      <c r="R196" s="37">
        <v>250822.06599999999</v>
      </c>
      <c r="S196" s="37">
        <v>250822.06599999999</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v>250.69446000000002</v>
      </c>
      <c r="P198" s="37">
        <v>250.69446000000002</v>
      </c>
      <c r="Q198" s="37">
        <v>250.69446000000002</v>
      </c>
      <c r="R198" s="37">
        <v>250.69446000000002</v>
      </c>
      <c r="S198" s="37">
        <v>250.69446000000002</v>
      </c>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v>1709.73</v>
      </c>
      <c r="L201" s="121">
        <v>1709.73</v>
      </c>
      <c r="M201" s="121">
        <v>1709.73</v>
      </c>
      <c r="N201" s="121">
        <v>1709.73</v>
      </c>
      <c r="O201" s="37">
        <v>1709.7305879999999</v>
      </c>
      <c r="P201" s="37">
        <v>1709.7305879999999</v>
      </c>
      <c r="Q201" s="37">
        <v>1709.7305879999999</v>
      </c>
      <c r="R201" s="37">
        <v>1709.7305879999999</v>
      </c>
      <c r="S201" s="37">
        <v>1709.7305879999999</v>
      </c>
    </row>
    <row r="202" spans="1:19">
      <c r="B202" s="6">
        <v>2013</v>
      </c>
      <c r="C202" s="36"/>
      <c r="D202" s="36"/>
      <c r="E202" s="36"/>
      <c r="F202" s="36"/>
      <c r="G202" s="36"/>
      <c r="H202" s="36"/>
      <c r="I202" s="36"/>
      <c r="J202" s="121">
        <v>153133.07999999999</v>
      </c>
      <c r="K202" s="121">
        <v>153133.07999999999</v>
      </c>
      <c r="L202" s="121">
        <v>153133.07999999999</v>
      </c>
      <c r="M202" s="121">
        <v>153133.07999999999</v>
      </c>
      <c r="N202" s="121">
        <v>153133.07999999999</v>
      </c>
      <c r="O202" s="37">
        <v>153133.07706800001</v>
      </c>
      <c r="P202" s="37">
        <v>153133.07706800001</v>
      </c>
      <c r="Q202" s="37">
        <v>153133.07706800001</v>
      </c>
      <c r="R202" s="37">
        <v>153133.07706800001</v>
      </c>
      <c r="S202" s="37">
        <v>153133.07706800001</v>
      </c>
    </row>
    <row r="203" spans="1:19">
      <c r="B203" s="6">
        <v>2012</v>
      </c>
      <c r="C203" s="36"/>
      <c r="D203" s="36"/>
      <c r="E203" s="36"/>
      <c r="F203" s="36"/>
      <c r="G203" s="36"/>
      <c r="H203" s="36"/>
      <c r="I203" s="121">
        <v>327.51</v>
      </c>
      <c r="J203" s="121">
        <v>327.51</v>
      </c>
      <c r="K203" s="121">
        <v>327.51</v>
      </c>
      <c r="L203" s="121">
        <v>327.51</v>
      </c>
      <c r="M203" s="121">
        <v>327.51</v>
      </c>
      <c r="N203" s="121">
        <v>327.51</v>
      </c>
      <c r="O203" s="37">
        <v>327.50719999999995</v>
      </c>
      <c r="P203" s="37">
        <v>327.50719999999995</v>
      </c>
      <c r="Q203" s="37">
        <v>327.50719999999995</v>
      </c>
      <c r="R203" s="37">
        <v>327.50719999999995</v>
      </c>
      <c r="S203" s="37">
        <v>327.50719999999995</v>
      </c>
    </row>
    <row r="204" spans="1:19">
      <c r="B204" s="6">
        <v>2011</v>
      </c>
      <c r="C204" s="36"/>
      <c r="D204" s="36"/>
      <c r="E204" s="36"/>
      <c r="F204" s="36"/>
      <c r="G204" s="36"/>
      <c r="H204" s="121">
        <v>4113.49</v>
      </c>
      <c r="I204" s="121">
        <v>4113.49</v>
      </c>
      <c r="J204" s="121">
        <v>4113.49</v>
      </c>
      <c r="K204" s="121">
        <v>4113.49</v>
      </c>
      <c r="L204" s="121">
        <v>4113.49</v>
      </c>
      <c r="M204" s="121">
        <v>4113.49</v>
      </c>
      <c r="N204" s="121">
        <v>4113.49</v>
      </c>
      <c r="O204" s="37">
        <v>4113.4877532184391</v>
      </c>
      <c r="P204" s="37">
        <v>4113.4877532184391</v>
      </c>
      <c r="Q204" s="37">
        <v>4113.4877532184391</v>
      </c>
      <c r="R204" s="37">
        <v>4113.4877532184391</v>
      </c>
      <c r="S204" s="37">
        <v>4113.4877532184391</v>
      </c>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v>218180.65</v>
      </c>
      <c r="I208" s="121">
        <v>218180.65</v>
      </c>
      <c r="J208" s="121">
        <v>218180.65</v>
      </c>
      <c r="K208" s="121">
        <v>218180.65</v>
      </c>
      <c r="L208" s="121">
        <v>218180.65</v>
      </c>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v>305207.08</v>
      </c>
      <c r="I215" s="121">
        <v>305207.08</v>
      </c>
      <c r="J215" s="121">
        <v>305207.08</v>
      </c>
      <c r="K215" s="121">
        <v>305207.08</v>
      </c>
      <c r="L215" s="121">
        <v>305207.08</v>
      </c>
      <c r="M215" s="121">
        <v>305008.74</v>
      </c>
      <c r="N215" s="121">
        <v>305008.74</v>
      </c>
      <c r="O215" s="37">
        <v>305008.74183656834</v>
      </c>
      <c r="P215" s="37">
        <v>305008.74183656834</v>
      </c>
      <c r="Q215" s="37">
        <v>305008.74183656834</v>
      </c>
      <c r="R215" s="37">
        <v>305008.74183656834</v>
      </c>
      <c r="S215" s="37">
        <v>305008.74183656834</v>
      </c>
    </row>
    <row r="216" spans="2:19">
      <c r="B216" s="6">
        <v>1999</v>
      </c>
      <c r="C216" s="37"/>
      <c r="D216" s="121"/>
      <c r="E216" s="121"/>
      <c r="F216" s="121"/>
      <c r="G216" s="121"/>
      <c r="H216" s="121">
        <v>15267.39</v>
      </c>
      <c r="I216" s="121">
        <v>15267.39</v>
      </c>
      <c r="J216" s="121">
        <v>15267.39</v>
      </c>
      <c r="K216" s="121">
        <v>15267.39</v>
      </c>
      <c r="L216" s="121">
        <v>15267.39</v>
      </c>
      <c r="M216" s="121">
        <v>15267.39</v>
      </c>
      <c r="N216" s="121">
        <v>15267.39</v>
      </c>
      <c r="O216" s="37">
        <v>15267.393979866056</v>
      </c>
      <c r="P216" s="37">
        <v>15267.393979866056</v>
      </c>
      <c r="Q216" s="37">
        <v>15267.393979866056</v>
      </c>
      <c r="R216" s="37">
        <v>15267.393979866056</v>
      </c>
      <c r="S216" s="37">
        <v>15267.393979866056</v>
      </c>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v>642536</v>
      </c>
      <c r="I240" s="121">
        <v>642536</v>
      </c>
      <c r="J240" s="121">
        <v>642536</v>
      </c>
      <c r="K240" s="121">
        <v>642536</v>
      </c>
      <c r="L240" s="121">
        <v>642536</v>
      </c>
      <c r="M240" s="121">
        <v>642536</v>
      </c>
      <c r="N240" s="121">
        <v>642536</v>
      </c>
      <c r="O240" s="37">
        <v>642536</v>
      </c>
      <c r="P240" s="37">
        <v>642536</v>
      </c>
      <c r="Q240" s="37">
        <v>642536</v>
      </c>
      <c r="R240" s="37">
        <v>642536</v>
      </c>
      <c r="S240" s="37">
        <v>642536</v>
      </c>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1185304.6099999999</v>
      </c>
      <c r="I286" s="8">
        <f>SUM(I199:I285)</f>
        <v>1185632.1200000001</v>
      </c>
      <c r="J286" s="8">
        <f t="shared" ref="J286:L286" si="2">SUM(J199:J285)</f>
        <v>1338765.2000000002</v>
      </c>
      <c r="K286" s="8">
        <f>SUM(K199:K285)</f>
        <v>1340474.9300000002</v>
      </c>
      <c r="L286" s="8">
        <f t="shared" si="2"/>
        <v>1340474.9300000002</v>
      </c>
      <c r="M286" s="8">
        <f>SUM(M199:M285)</f>
        <v>1122095.94</v>
      </c>
      <c r="N286" s="11">
        <f>SUM(N194:N285)</f>
        <v>1122095.94</v>
      </c>
      <c r="O286" s="11">
        <f>SUM(O194:O285)</f>
        <v>1122346.6328856528</v>
      </c>
      <c r="P286" s="11">
        <f>SUM(P194:P285)</f>
        <v>1373168.6988856529</v>
      </c>
      <c r="Q286" s="11">
        <f>SUM(Q194:Q285)</f>
        <v>1373168.6988856529</v>
      </c>
      <c r="R286" s="11">
        <f>SUM(R193:R285)</f>
        <v>1373168.6988856529</v>
      </c>
      <c r="S286" s="11">
        <f>SUM(S193:S285)</f>
        <v>1373489.0388096529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5341.9152489999997</v>
      </c>
      <c r="P292" s="37">
        <v>5341.9152489999997</v>
      </c>
      <c r="Q292" s="37">
        <v>5341.9152489999997</v>
      </c>
      <c r="R292" s="37">
        <v>5341.9152489999997</v>
      </c>
      <c r="S292" s="37">
        <v>5341.9152489999997</v>
      </c>
    </row>
    <row r="293" spans="1:19">
      <c r="A293" s="40"/>
      <c r="B293" s="6">
        <v>2017</v>
      </c>
      <c r="C293" s="36"/>
      <c r="D293" s="36"/>
      <c r="E293" s="36"/>
      <c r="F293" s="36"/>
      <c r="G293" s="36"/>
      <c r="H293" s="36"/>
      <c r="I293" s="36"/>
      <c r="J293" s="36"/>
      <c r="K293" s="36"/>
      <c r="L293" s="36"/>
      <c r="M293" s="36"/>
      <c r="N293" s="121">
        <v>206.84</v>
      </c>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v>634812.15</v>
      </c>
      <c r="I311" s="121">
        <v>634812.15</v>
      </c>
      <c r="J311" s="121">
        <v>634812.15</v>
      </c>
      <c r="K311" s="121">
        <v>634812.15</v>
      </c>
      <c r="L311" s="121">
        <v>634812.15</v>
      </c>
      <c r="M311" s="121">
        <v>621179.39</v>
      </c>
      <c r="N311" s="121">
        <v>621179.39</v>
      </c>
      <c r="O311" s="37">
        <v>620962.48929882201</v>
      </c>
      <c r="P311" s="37">
        <v>620962.48929882201</v>
      </c>
      <c r="Q311" s="37">
        <v>620962.48929882201</v>
      </c>
      <c r="R311" s="37">
        <v>620962.48929882201</v>
      </c>
      <c r="S311" s="37">
        <v>620962.48929882201</v>
      </c>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634812.15</v>
      </c>
      <c r="I381" s="8">
        <f>SUM(I294:I380)</f>
        <v>634812.15</v>
      </c>
      <c r="J381" s="8">
        <f t="shared" ref="J381" si="3">SUM(J294:J380)</f>
        <v>634812.15</v>
      </c>
      <c r="K381" s="8">
        <f>SUM(K294:K380)</f>
        <v>634812.15</v>
      </c>
      <c r="L381" s="8">
        <f t="shared" ref="L381" si="4">SUM(L294:L380)</f>
        <v>634812.15</v>
      </c>
      <c r="M381" s="8">
        <f>SUM(M294:M380)</f>
        <v>621179.39</v>
      </c>
      <c r="N381" s="11">
        <f>SUM(N289:N380)</f>
        <v>621386.23</v>
      </c>
      <c r="O381" s="11">
        <f>SUM(O289:O380)</f>
        <v>626304.40454782196</v>
      </c>
      <c r="P381" s="11">
        <f>SUM(P289:P380)</f>
        <v>626304.40454782196</v>
      </c>
      <c r="Q381" s="11">
        <f>SUM(Q289:Q380)</f>
        <v>626304.40454782196</v>
      </c>
      <c r="R381" s="11">
        <f>SUM(R288:R380)</f>
        <v>626304.40454782196</v>
      </c>
      <c r="S381" s="11">
        <f>SUM(S288:S380)</f>
        <v>626304.40454782196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18998.484056281766</v>
      </c>
    </row>
    <row r="479" spans="1:19">
      <c r="A479" s="38"/>
      <c r="B479" s="6">
        <v>2021</v>
      </c>
      <c r="C479" s="36"/>
      <c r="D479" s="36"/>
      <c r="E479" s="36"/>
      <c r="F479" s="36"/>
      <c r="G479" s="36"/>
      <c r="H479" s="36"/>
      <c r="I479" s="36"/>
      <c r="J479" s="36"/>
      <c r="K479" s="36"/>
      <c r="L479" s="36"/>
      <c r="M479" s="36"/>
      <c r="N479" s="36"/>
      <c r="O479" s="36"/>
      <c r="P479" s="36"/>
      <c r="Q479" s="36"/>
      <c r="R479" s="37">
        <v>14339.612476139411</v>
      </c>
      <c r="S479" s="37">
        <v>14339.612476139411</v>
      </c>
    </row>
    <row r="480" spans="1:19">
      <c r="B480" s="6">
        <v>2020</v>
      </c>
      <c r="C480" s="36"/>
      <c r="D480" s="36"/>
      <c r="E480" s="36"/>
      <c r="F480" s="36"/>
      <c r="G480" s="36"/>
      <c r="H480" s="36"/>
      <c r="I480" s="36"/>
      <c r="J480" s="36"/>
      <c r="K480" s="36"/>
      <c r="L480" s="36"/>
      <c r="M480" s="36"/>
      <c r="N480" s="36"/>
      <c r="O480" s="36"/>
      <c r="P480" s="36"/>
      <c r="Q480" s="37">
        <v>10943.979932299993</v>
      </c>
      <c r="R480" s="37">
        <v>10943.979932299993</v>
      </c>
      <c r="S480" s="37">
        <v>10943.979932299993</v>
      </c>
    </row>
    <row r="481" spans="1:19">
      <c r="A481" s="40"/>
      <c r="B481" s="6">
        <v>2019</v>
      </c>
      <c r="C481" s="36"/>
      <c r="D481" s="36"/>
      <c r="E481" s="36"/>
      <c r="F481" s="36"/>
      <c r="G481" s="36"/>
      <c r="H481" s="36"/>
      <c r="I481" s="36"/>
      <c r="J481" s="36"/>
      <c r="K481" s="36"/>
      <c r="L481" s="36"/>
      <c r="M481" s="36"/>
      <c r="N481" s="36"/>
      <c r="O481" s="36"/>
      <c r="P481" s="37">
        <v>18439.023201999986</v>
      </c>
      <c r="Q481" s="37">
        <v>18439.023201999986</v>
      </c>
      <c r="R481" s="37">
        <v>18439.023201999986</v>
      </c>
      <c r="S481" s="37">
        <v>18288.323201999989</v>
      </c>
    </row>
    <row r="482" spans="1:19">
      <c r="A482" s="40"/>
      <c r="B482" s="6">
        <v>2018</v>
      </c>
      <c r="C482" s="36"/>
      <c r="D482" s="36"/>
      <c r="E482" s="36"/>
      <c r="F482" s="36"/>
      <c r="G482" s="36"/>
      <c r="H482" s="36"/>
      <c r="I482" s="36"/>
      <c r="J482" s="36"/>
      <c r="K482" s="36"/>
      <c r="L482" s="36"/>
      <c r="M482" s="36"/>
      <c r="N482" s="36"/>
      <c r="O482" s="37">
        <v>26071.657350000001</v>
      </c>
      <c r="P482" s="37">
        <v>26071.657350000001</v>
      </c>
      <c r="Q482" s="37">
        <v>26071.657350000001</v>
      </c>
      <c r="R482" s="37">
        <v>26071.657350000001</v>
      </c>
      <c r="S482" s="37">
        <v>26071.657350000005</v>
      </c>
    </row>
    <row r="483" spans="1:19">
      <c r="A483" s="40"/>
      <c r="B483" s="6">
        <v>2017</v>
      </c>
      <c r="C483" s="36"/>
      <c r="D483" s="36"/>
      <c r="E483" s="36"/>
      <c r="F483" s="36"/>
      <c r="G483" s="36"/>
      <c r="H483" s="36"/>
      <c r="I483" s="36"/>
      <c r="J483" s="36"/>
      <c r="K483" s="36"/>
      <c r="L483" s="36"/>
      <c r="M483" s="36"/>
      <c r="N483" s="121">
        <v>34431.61</v>
      </c>
      <c r="O483" s="37">
        <v>17250.107472000003</v>
      </c>
      <c r="P483" s="37">
        <v>17250.107472000003</v>
      </c>
      <c r="Q483" s="37">
        <v>17250.107472000003</v>
      </c>
      <c r="R483" s="37">
        <v>17250.107472000003</v>
      </c>
      <c r="S483" s="37">
        <v>12170.423340000003</v>
      </c>
    </row>
    <row r="484" spans="1:19">
      <c r="B484" s="6">
        <v>2016</v>
      </c>
      <c r="C484" s="36"/>
      <c r="D484" s="36"/>
      <c r="E484" s="36"/>
      <c r="F484" s="36"/>
      <c r="G484" s="36"/>
      <c r="H484" s="36"/>
      <c r="I484" s="36"/>
      <c r="J484" s="36"/>
      <c r="K484" s="36"/>
      <c r="L484" s="36"/>
      <c r="M484" s="121">
        <v>4075.59</v>
      </c>
      <c r="N484" s="121">
        <v>4075.59</v>
      </c>
      <c r="O484" s="37">
        <v>4075.5887639999996</v>
      </c>
      <c r="P484" s="37">
        <v>4075.5887639999996</v>
      </c>
      <c r="Q484" s="37">
        <v>4075.5887639999996</v>
      </c>
      <c r="R484" s="37"/>
      <c r="S484" s="37"/>
    </row>
    <row r="485" spans="1:19">
      <c r="B485" s="6">
        <v>2015</v>
      </c>
      <c r="C485" s="36"/>
      <c r="D485" s="36"/>
      <c r="E485" s="36"/>
      <c r="F485" s="36"/>
      <c r="G485" s="36"/>
      <c r="H485" s="36"/>
      <c r="I485" s="36"/>
      <c r="J485" s="36"/>
      <c r="K485" s="36"/>
      <c r="L485" s="121">
        <v>21761.45</v>
      </c>
      <c r="M485" s="121">
        <v>21761.45</v>
      </c>
      <c r="N485" s="121">
        <v>21761.45</v>
      </c>
      <c r="O485" s="37">
        <v>21761.445960000001</v>
      </c>
      <c r="P485" s="37">
        <v>21761.445960000001</v>
      </c>
      <c r="Q485" s="37">
        <v>13955.819243999998</v>
      </c>
      <c r="R485" s="37">
        <v>13955.819243999998</v>
      </c>
      <c r="S485" s="37">
        <v>13955.819243999998</v>
      </c>
    </row>
    <row r="486" spans="1:19">
      <c r="B486" s="6">
        <v>2014</v>
      </c>
      <c r="C486" s="36"/>
      <c r="D486" s="36"/>
      <c r="E486" s="36"/>
      <c r="F486" s="36"/>
      <c r="G486" s="36"/>
      <c r="H486" s="36"/>
      <c r="I486" s="36"/>
      <c r="J486" s="36"/>
      <c r="K486" s="121">
        <v>9266.84</v>
      </c>
      <c r="L486" s="121">
        <v>9266.84</v>
      </c>
      <c r="M486" s="121">
        <v>9266.84</v>
      </c>
      <c r="N486" s="121">
        <v>9266.84</v>
      </c>
      <c r="O486" s="37">
        <v>9266.8428200000017</v>
      </c>
      <c r="P486" s="37">
        <v>2026.3386399999999</v>
      </c>
      <c r="Q486" s="37">
        <v>2026.3386399999999</v>
      </c>
      <c r="R486" s="37">
        <v>2026.3386399999999</v>
      </c>
      <c r="S486" s="37">
        <v>2026.3386399999999</v>
      </c>
    </row>
    <row r="487" spans="1:19">
      <c r="B487" s="6">
        <v>2013</v>
      </c>
      <c r="C487" s="36"/>
      <c r="D487" s="36"/>
      <c r="E487" s="36"/>
      <c r="F487" s="36"/>
      <c r="G487" s="36"/>
      <c r="H487" s="36"/>
      <c r="I487" s="36"/>
      <c r="J487" s="121">
        <v>22896.13</v>
      </c>
      <c r="K487" s="121">
        <v>22896.13</v>
      </c>
      <c r="L487" s="121">
        <v>22896.13</v>
      </c>
      <c r="M487" s="121">
        <v>22896.13</v>
      </c>
      <c r="N487" s="121">
        <v>22896.13</v>
      </c>
      <c r="O487" s="37">
        <v>11756.370055999998</v>
      </c>
      <c r="P487" s="37">
        <v>11756.370055999998</v>
      </c>
      <c r="Q487" s="37">
        <v>11756.370055999998</v>
      </c>
      <c r="R487" s="37">
        <v>11756.370055999998</v>
      </c>
      <c r="S487" s="37">
        <v>11756.370055999998</v>
      </c>
    </row>
    <row r="488" spans="1:19">
      <c r="B488" s="6">
        <v>2012</v>
      </c>
      <c r="C488" s="36"/>
      <c r="D488" s="36"/>
      <c r="E488" s="36"/>
      <c r="F488" s="36"/>
      <c r="G488" s="36"/>
      <c r="H488" s="36"/>
      <c r="I488" s="121">
        <v>26542.27</v>
      </c>
      <c r="J488" s="121">
        <v>26542.27</v>
      </c>
      <c r="K488" s="121">
        <v>26542.27</v>
      </c>
      <c r="L488" s="121">
        <v>26542.27</v>
      </c>
      <c r="M488" s="121">
        <v>26542.27</v>
      </c>
      <c r="N488" s="121">
        <v>16606.55</v>
      </c>
      <c r="O488" s="37">
        <v>16606.552603999997</v>
      </c>
      <c r="P488" s="37">
        <v>16606.552603999997</v>
      </c>
      <c r="Q488" s="37">
        <v>16606.552603999997</v>
      </c>
      <c r="R488" s="37">
        <v>16606.552603999997</v>
      </c>
      <c r="S488" s="37">
        <v>16606.552603999997</v>
      </c>
    </row>
    <row r="489" spans="1:19">
      <c r="B489" s="6">
        <v>2011</v>
      </c>
      <c r="C489" s="36"/>
      <c r="D489" s="36"/>
      <c r="E489" s="36"/>
      <c r="F489" s="36"/>
      <c r="G489" s="36"/>
      <c r="H489" s="121">
        <v>25059.75</v>
      </c>
      <c r="I489" s="121">
        <v>25059.75</v>
      </c>
      <c r="J489" s="121">
        <v>25059.75</v>
      </c>
      <c r="K489" s="121">
        <v>25059.75</v>
      </c>
      <c r="L489" s="121">
        <v>25059.75</v>
      </c>
      <c r="M489" s="121">
        <v>709.81</v>
      </c>
      <c r="N489" s="121">
        <v>709.81</v>
      </c>
      <c r="O489" s="37">
        <v>709.81319893125681</v>
      </c>
      <c r="P489" s="37">
        <v>709.81319893125681</v>
      </c>
      <c r="Q489" s="37">
        <v>709.81319893125681</v>
      </c>
      <c r="R489" s="37">
        <v>709.81319893125681</v>
      </c>
      <c r="S489" s="37">
        <v>709.81319893125681</v>
      </c>
    </row>
    <row r="490" spans="1:19">
      <c r="B490" s="6">
        <v>2010</v>
      </c>
      <c r="C490" s="36"/>
      <c r="D490" s="36"/>
      <c r="E490" s="36"/>
      <c r="F490" s="36"/>
      <c r="G490" s="121"/>
      <c r="H490" s="121">
        <v>8446.9599999999991</v>
      </c>
      <c r="I490" s="121">
        <v>8446.9599999999991</v>
      </c>
      <c r="J490" s="121">
        <v>8446.9599999999991</v>
      </c>
      <c r="K490" s="121">
        <v>8446.9599999999991</v>
      </c>
      <c r="L490" s="121">
        <v>8446.9599999999991</v>
      </c>
      <c r="M490" s="121">
        <v>7454.12</v>
      </c>
      <c r="N490" s="121">
        <v>7454.12</v>
      </c>
      <c r="O490" s="37">
        <v>7454.1187650751717</v>
      </c>
      <c r="P490" s="37">
        <v>7454.1187650751717</v>
      </c>
      <c r="Q490" s="37">
        <v>7454.1187650751717</v>
      </c>
      <c r="R490" s="37">
        <v>7454.1187650751717</v>
      </c>
      <c r="S490" s="37">
        <v>7454.1187650751717</v>
      </c>
    </row>
    <row r="491" spans="1:19">
      <c r="B491" s="6">
        <v>2009</v>
      </c>
      <c r="C491" s="36"/>
      <c r="D491" s="36"/>
      <c r="E491" s="36"/>
      <c r="F491" s="121"/>
      <c r="G491" s="121"/>
      <c r="H491" s="121">
        <v>15914.01</v>
      </c>
      <c r="I491" s="121">
        <v>15914.01</v>
      </c>
      <c r="J491" s="121">
        <v>15914.01</v>
      </c>
      <c r="K491" s="121">
        <v>15914.01</v>
      </c>
      <c r="L491" s="121">
        <v>15914.01</v>
      </c>
      <c r="M491" s="121">
        <v>12026.85</v>
      </c>
      <c r="N491" s="121">
        <v>12026.85</v>
      </c>
      <c r="O491" s="37">
        <v>12026.850628747568</v>
      </c>
      <c r="P491" s="37">
        <v>12026.850628747568</v>
      </c>
      <c r="Q491" s="37">
        <v>12026.850628747568</v>
      </c>
      <c r="R491" s="37">
        <v>11882.248714828465</v>
      </c>
      <c r="S491" s="37">
        <v>11882.248714828465</v>
      </c>
    </row>
    <row r="492" spans="1:19">
      <c r="B492" s="6">
        <v>2008</v>
      </c>
      <c r="C492" s="36"/>
      <c r="D492" s="36"/>
      <c r="E492" s="121"/>
      <c r="F492" s="121"/>
      <c r="G492" s="121"/>
      <c r="H492" s="121">
        <v>3928.75</v>
      </c>
      <c r="I492" s="121">
        <v>3928.75</v>
      </c>
      <c r="J492" s="121">
        <v>3928.75</v>
      </c>
      <c r="K492" s="121">
        <v>3928.75</v>
      </c>
      <c r="L492" s="121">
        <v>3928.75</v>
      </c>
      <c r="M492" s="121">
        <v>1492.49</v>
      </c>
      <c r="N492" s="121">
        <v>1492.49</v>
      </c>
      <c r="O492" s="37">
        <v>1492.4941943246276</v>
      </c>
      <c r="P492" s="37">
        <v>1492.4941943246276</v>
      </c>
      <c r="Q492" s="37">
        <v>1492.4941943246276</v>
      </c>
      <c r="R492" s="37">
        <v>1492.4941943246276</v>
      </c>
      <c r="S492" s="37">
        <v>1492.4941943246276</v>
      </c>
    </row>
    <row r="493" spans="1:19">
      <c r="B493" s="6">
        <v>2007</v>
      </c>
      <c r="C493" s="36"/>
      <c r="D493" s="121"/>
      <c r="E493" s="121"/>
      <c r="F493" s="121"/>
      <c r="G493" s="121"/>
      <c r="H493" s="121">
        <v>1849.86</v>
      </c>
      <c r="I493" s="121">
        <v>1849.86</v>
      </c>
      <c r="J493" s="121">
        <v>1849.86</v>
      </c>
      <c r="K493" s="121">
        <v>1849.86</v>
      </c>
      <c r="L493" s="121">
        <v>1849.86</v>
      </c>
      <c r="M493" s="121"/>
      <c r="N493" s="121"/>
      <c r="O493" s="37"/>
      <c r="P493" s="37"/>
      <c r="Q493" s="37"/>
      <c r="R493" s="37"/>
      <c r="S493" s="37"/>
    </row>
    <row r="494" spans="1:19">
      <c r="B494" s="6">
        <v>2006</v>
      </c>
      <c r="C494" s="37"/>
      <c r="D494" s="121"/>
      <c r="E494" s="121"/>
      <c r="F494" s="121"/>
      <c r="G494" s="121"/>
      <c r="H494" s="121">
        <v>1738.73</v>
      </c>
      <c r="I494" s="121">
        <v>1738.73</v>
      </c>
      <c r="J494" s="121">
        <v>1738.73</v>
      </c>
      <c r="K494" s="121">
        <v>1738.73</v>
      </c>
      <c r="L494" s="121">
        <v>1738.73</v>
      </c>
      <c r="M494" s="121">
        <v>1616.85</v>
      </c>
      <c r="N494" s="121">
        <v>1176.0999999999999</v>
      </c>
      <c r="O494" s="37">
        <v>1176.1080987079094</v>
      </c>
      <c r="P494" s="37">
        <v>726.35565788360213</v>
      </c>
      <c r="Q494" s="37">
        <v>726.35565788360213</v>
      </c>
      <c r="R494" s="37">
        <v>726.35565788360213</v>
      </c>
      <c r="S494" s="37">
        <v>726.35565788360213</v>
      </c>
    </row>
    <row r="495" spans="1:19">
      <c r="B495" s="6">
        <v>2005</v>
      </c>
      <c r="C495" s="37"/>
      <c r="D495" s="121"/>
      <c r="E495" s="121"/>
      <c r="F495" s="121"/>
      <c r="G495" s="121"/>
      <c r="H495" s="121">
        <v>12459.55</v>
      </c>
      <c r="I495" s="121">
        <v>12459.55</v>
      </c>
      <c r="J495" s="121">
        <v>12459.55</v>
      </c>
      <c r="K495" s="121">
        <v>12459.55</v>
      </c>
      <c r="L495" s="121">
        <v>12459.55</v>
      </c>
      <c r="M495" s="121">
        <v>969.86</v>
      </c>
      <c r="N495" s="121">
        <v>969.86</v>
      </c>
      <c r="O495" s="37">
        <v>969.86238888509286</v>
      </c>
      <c r="P495" s="37">
        <v>969.86238888509286</v>
      </c>
      <c r="Q495" s="37">
        <v>969.86238888509286</v>
      </c>
      <c r="R495" s="37">
        <v>969.86238888509286</v>
      </c>
      <c r="S495" s="37">
        <v>969.86238888509286</v>
      </c>
    </row>
    <row r="496" spans="1:19">
      <c r="B496" s="6">
        <v>2004</v>
      </c>
      <c r="C496" s="37"/>
      <c r="D496" s="121"/>
      <c r="E496" s="121"/>
      <c r="F496" s="121"/>
      <c r="G496" s="121"/>
      <c r="H496" s="121">
        <v>6689.84</v>
      </c>
      <c r="I496" s="121">
        <v>6689.84</v>
      </c>
      <c r="J496" s="121">
        <v>6689.84</v>
      </c>
      <c r="K496" s="121">
        <v>6689.84</v>
      </c>
      <c r="L496" s="121">
        <v>6689.84</v>
      </c>
      <c r="M496" s="121">
        <v>3006.6</v>
      </c>
      <c r="N496" s="121">
        <v>3006.6</v>
      </c>
      <c r="O496" s="37">
        <v>3006.5976986653259</v>
      </c>
      <c r="P496" s="37">
        <v>3006.5976986653259</v>
      </c>
      <c r="Q496" s="37">
        <v>3006.5976986653259</v>
      </c>
      <c r="R496" s="37">
        <v>3006.5976986653259</v>
      </c>
      <c r="S496" s="37">
        <v>3006.5976986653259</v>
      </c>
    </row>
    <row r="497" spans="2:19">
      <c r="B497" s="6">
        <v>2003</v>
      </c>
      <c r="C497" s="37"/>
      <c r="D497" s="121"/>
      <c r="E497" s="121"/>
      <c r="F497" s="121"/>
      <c r="G497" s="121"/>
      <c r="H497" s="121">
        <v>4744.83</v>
      </c>
      <c r="I497" s="121">
        <v>4744.83</v>
      </c>
      <c r="J497" s="121">
        <v>4744.83</v>
      </c>
      <c r="K497" s="121">
        <v>4744.83</v>
      </c>
      <c r="L497" s="121">
        <v>4744.83</v>
      </c>
      <c r="M497" s="121"/>
      <c r="N497" s="121"/>
      <c r="O497" s="37"/>
      <c r="P497" s="37"/>
      <c r="Q497" s="37"/>
      <c r="R497" s="37"/>
      <c r="S497" s="37"/>
    </row>
    <row r="498" spans="2:19">
      <c r="B498" s="6">
        <v>2002</v>
      </c>
      <c r="C498" s="37"/>
      <c r="D498" s="121"/>
      <c r="E498" s="121"/>
      <c r="F498" s="121"/>
      <c r="G498" s="121"/>
      <c r="H498" s="121">
        <v>12593.72</v>
      </c>
      <c r="I498" s="121">
        <v>12593.72</v>
      </c>
      <c r="J498" s="121">
        <v>12593.72</v>
      </c>
      <c r="K498" s="121">
        <v>12593.72</v>
      </c>
      <c r="L498" s="121">
        <v>12593.72</v>
      </c>
      <c r="M498" s="121">
        <v>8760.85</v>
      </c>
      <c r="N498" s="121">
        <v>8760.85</v>
      </c>
      <c r="O498" s="37">
        <v>7927.9416404904532</v>
      </c>
      <c r="P498" s="37">
        <v>7927.9416404904532</v>
      </c>
      <c r="Q498" s="37">
        <v>7927.9416404904532</v>
      </c>
      <c r="R498" s="37">
        <v>7927.9416404904532</v>
      </c>
      <c r="S498" s="37">
        <v>7927.9416404904523</v>
      </c>
    </row>
    <row r="499" spans="2:19">
      <c r="B499" s="6">
        <v>2001</v>
      </c>
      <c r="C499" s="37"/>
      <c r="D499" s="121"/>
      <c r="E499" s="121"/>
      <c r="F499" s="121"/>
      <c r="G499" s="121"/>
      <c r="H499" s="121">
        <v>4749.68</v>
      </c>
      <c r="I499" s="121">
        <v>4749.68</v>
      </c>
      <c r="J499" s="121">
        <v>4749.68</v>
      </c>
      <c r="K499" s="121">
        <v>4749.68</v>
      </c>
      <c r="L499" s="121">
        <v>4749.68</v>
      </c>
      <c r="M499" s="121">
        <v>873.97</v>
      </c>
      <c r="N499" s="121">
        <v>873.97</v>
      </c>
      <c r="O499" s="37">
        <v>873.96818365050069</v>
      </c>
      <c r="P499" s="37">
        <v>873.96818365050069</v>
      </c>
      <c r="Q499" s="37">
        <v>873.96818365050069</v>
      </c>
      <c r="R499" s="37">
        <v>873.96818365050069</v>
      </c>
      <c r="S499" s="37">
        <v>873.96818365050069</v>
      </c>
    </row>
    <row r="500" spans="2:19">
      <c r="B500" s="6">
        <v>2000</v>
      </c>
      <c r="C500" s="37"/>
      <c r="D500" s="121"/>
      <c r="E500" s="121"/>
      <c r="F500" s="121"/>
      <c r="G500" s="121"/>
      <c r="H500" s="121">
        <v>8696.2800000000007</v>
      </c>
      <c r="I500" s="121">
        <v>8696.2800000000007</v>
      </c>
      <c r="J500" s="121">
        <v>8696.2800000000007</v>
      </c>
      <c r="K500" s="121">
        <v>8696.2800000000007</v>
      </c>
      <c r="L500" s="121">
        <v>8696.2800000000007</v>
      </c>
      <c r="M500" s="121">
        <v>8509.07</v>
      </c>
      <c r="N500" s="121">
        <v>8359.52</v>
      </c>
      <c r="O500" s="37">
        <v>8359.5262968499646</v>
      </c>
      <c r="P500" s="37">
        <v>8359.5262968499646</v>
      </c>
      <c r="Q500" s="37">
        <v>6805.5068801910365</v>
      </c>
      <c r="R500" s="37">
        <v>6805.5068801910365</v>
      </c>
      <c r="S500" s="37">
        <v>6805.5068801910365</v>
      </c>
    </row>
    <row r="501" spans="2:19">
      <c r="B501" s="6">
        <v>1999</v>
      </c>
      <c r="C501" s="37"/>
      <c r="D501" s="121"/>
      <c r="E501" s="121"/>
      <c r="F501" s="121"/>
      <c r="G501" s="121"/>
      <c r="H501" s="121">
        <v>60805.98</v>
      </c>
      <c r="I501" s="121">
        <v>60805.98</v>
      </c>
      <c r="J501" s="121">
        <v>60805.98</v>
      </c>
      <c r="K501" s="121">
        <v>60805.98</v>
      </c>
      <c r="L501" s="121">
        <v>60805.98</v>
      </c>
      <c r="M501" s="121">
        <v>58649.93</v>
      </c>
      <c r="N501" s="121">
        <v>56741.06</v>
      </c>
      <c r="O501" s="37">
        <v>54050.069774826006</v>
      </c>
      <c r="P501" s="37">
        <v>54050.069774826006</v>
      </c>
      <c r="Q501" s="37">
        <v>52588.225402175667</v>
      </c>
      <c r="R501" s="37">
        <v>52588.225402175667</v>
      </c>
      <c r="S501" s="37">
        <v>52588.225402175667</v>
      </c>
    </row>
    <row r="502" spans="2:19">
      <c r="B502" s="6">
        <v>1998</v>
      </c>
      <c r="C502" s="37"/>
      <c r="D502" s="121"/>
      <c r="E502" s="121"/>
      <c r="F502" s="121"/>
      <c r="G502" s="121"/>
      <c r="H502" s="121">
        <v>20706.59</v>
      </c>
      <c r="I502" s="121">
        <v>20706.59</v>
      </c>
      <c r="J502" s="121">
        <v>20706.59</v>
      </c>
      <c r="K502" s="121">
        <v>20706.59</v>
      </c>
      <c r="L502" s="121">
        <v>20706.59</v>
      </c>
      <c r="M502" s="121">
        <v>177.29</v>
      </c>
      <c r="N502" s="121">
        <v>177.29</v>
      </c>
      <c r="O502" s="37">
        <v>177.29351461793357</v>
      </c>
      <c r="P502" s="37">
        <v>177.29351461793357</v>
      </c>
      <c r="Q502" s="37">
        <v>177.29351461793357</v>
      </c>
      <c r="R502" s="37">
        <v>177.29351461793357</v>
      </c>
      <c r="S502" s="37">
        <v>177.29351461793357</v>
      </c>
    </row>
    <row r="503" spans="2:19">
      <c r="B503" s="6">
        <v>1997</v>
      </c>
      <c r="C503" s="37"/>
      <c r="D503" s="121"/>
      <c r="E503" s="121"/>
      <c r="F503" s="121"/>
      <c r="G503" s="121"/>
      <c r="H503" s="121"/>
      <c r="I503" s="121"/>
      <c r="J503" s="121"/>
      <c r="K503" s="121"/>
      <c r="L503" s="121"/>
      <c r="M503" s="121"/>
      <c r="N503" s="121"/>
      <c r="O503" s="37"/>
      <c r="P503" s="37"/>
      <c r="Q503" s="37"/>
      <c r="R503" s="37"/>
      <c r="S503" s="37"/>
    </row>
    <row r="504" spans="2:19">
      <c r="B504" s="6">
        <v>1996</v>
      </c>
      <c r="C504" s="37"/>
      <c r="D504" s="121"/>
      <c r="E504" s="121"/>
      <c r="F504" s="121"/>
      <c r="G504" s="121"/>
      <c r="H504" s="121">
        <v>837.68</v>
      </c>
      <c r="I504" s="121">
        <v>837.68</v>
      </c>
      <c r="J504" s="121">
        <v>837.68</v>
      </c>
      <c r="K504" s="121">
        <v>837.68</v>
      </c>
      <c r="L504" s="121">
        <v>837.68</v>
      </c>
      <c r="M504" s="121">
        <v>397.04</v>
      </c>
      <c r="N504" s="121">
        <v>397.04</v>
      </c>
      <c r="O504" s="37">
        <v>397.03925912423733</v>
      </c>
      <c r="P504" s="37"/>
      <c r="Q504" s="37"/>
      <c r="R504" s="37"/>
      <c r="S504" s="37"/>
    </row>
    <row r="505" spans="2:19">
      <c r="B505" s="6">
        <v>1995</v>
      </c>
      <c r="C505" s="37"/>
      <c r="D505" s="121"/>
      <c r="E505" s="121"/>
      <c r="F505" s="121"/>
      <c r="G505" s="121"/>
      <c r="H505" s="121">
        <v>2035.32</v>
      </c>
      <c r="I505" s="121">
        <v>2035.32</v>
      </c>
      <c r="J505" s="121">
        <v>2035.32</v>
      </c>
      <c r="K505" s="121">
        <v>2035.32</v>
      </c>
      <c r="L505" s="121">
        <v>2035.32</v>
      </c>
      <c r="M505" s="121">
        <v>1409.84</v>
      </c>
      <c r="N505" s="121">
        <v>1409.84</v>
      </c>
      <c r="O505" s="37">
        <v>1149.9814249010058</v>
      </c>
      <c r="P505" s="37">
        <v>1149.9814249010058</v>
      </c>
      <c r="Q505" s="37">
        <v>989.13782401050935</v>
      </c>
      <c r="R505" s="37">
        <v>989.13782401050935</v>
      </c>
      <c r="S505" s="37">
        <v>989.13782401050935</v>
      </c>
    </row>
    <row r="506" spans="2:19">
      <c r="B506" s="6">
        <v>1994</v>
      </c>
      <c r="C506" s="37"/>
      <c r="D506" s="121"/>
      <c r="E506" s="121"/>
      <c r="F506" s="121"/>
      <c r="G506" s="121"/>
      <c r="H506" s="121">
        <v>2090.0500000000002</v>
      </c>
      <c r="I506" s="121">
        <v>2090.0500000000002</v>
      </c>
      <c r="J506" s="121">
        <v>2090.0500000000002</v>
      </c>
      <c r="K506" s="121">
        <v>2090.0500000000002</v>
      </c>
      <c r="L506" s="121">
        <v>2090.0500000000002</v>
      </c>
      <c r="M506" s="121">
        <v>201.26</v>
      </c>
      <c r="N506" s="121">
        <v>201.26</v>
      </c>
      <c r="O506" s="37">
        <v>201.26272786916405</v>
      </c>
      <c r="P506" s="37">
        <v>201.26272786916405</v>
      </c>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c r="D508" s="121"/>
      <c r="E508" s="121"/>
      <c r="F508" s="121"/>
      <c r="G508" s="121"/>
      <c r="H508" s="121">
        <v>213.08</v>
      </c>
      <c r="I508" s="121">
        <v>213.08</v>
      </c>
      <c r="J508" s="121">
        <v>213.08</v>
      </c>
      <c r="K508" s="121">
        <v>213.08</v>
      </c>
      <c r="L508" s="121">
        <v>213.08</v>
      </c>
      <c r="M508" s="121">
        <v>213.08</v>
      </c>
      <c r="N508" s="121">
        <v>213.08</v>
      </c>
      <c r="O508" s="37">
        <v>213.07670423635477</v>
      </c>
      <c r="P508" s="37">
        <v>213.07670423635477</v>
      </c>
      <c r="Q508" s="37">
        <v>213.07670423635477</v>
      </c>
      <c r="R508" s="37">
        <v>213.07670423635477</v>
      </c>
      <c r="S508" s="37">
        <v>213.07670423635477</v>
      </c>
    </row>
    <row r="509" spans="2:19">
      <c r="B509" s="6">
        <v>1991</v>
      </c>
      <c r="C509" s="37"/>
      <c r="D509" s="121"/>
      <c r="E509" s="121"/>
      <c r="F509" s="121"/>
      <c r="G509" s="121"/>
      <c r="H509" s="121">
        <v>163.69</v>
      </c>
      <c r="I509" s="121">
        <v>163.69</v>
      </c>
      <c r="J509" s="121">
        <v>163.69</v>
      </c>
      <c r="K509" s="121">
        <v>163.69</v>
      </c>
      <c r="L509" s="121">
        <v>163.69</v>
      </c>
      <c r="M509" s="121"/>
      <c r="N509" s="121"/>
      <c r="O509" s="37"/>
      <c r="P509" s="37"/>
      <c r="Q509" s="37"/>
      <c r="R509" s="37"/>
      <c r="S509" s="37"/>
    </row>
    <row r="510" spans="2:19">
      <c r="B510" s="6">
        <v>1990</v>
      </c>
      <c r="C510" s="37"/>
      <c r="D510" s="121"/>
      <c r="E510" s="121"/>
      <c r="F510" s="121"/>
      <c r="G510" s="121"/>
      <c r="H510" s="121">
        <v>150.38</v>
      </c>
      <c r="I510" s="121">
        <v>150.38</v>
      </c>
      <c r="J510" s="121">
        <v>150.38</v>
      </c>
      <c r="K510" s="121">
        <v>150.38</v>
      </c>
      <c r="L510" s="121">
        <v>150.38</v>
      </c>
      <c r="M510" s="121">
        <v>150.38</v>
      </c>
      <c r="N510" s="121">
        <v>150.38</v>
      </c>
      <c r="O510" s="37">
        <v>150.38020639931017</v>
      </c>
      <c r="P510" s="37">
        <v>150.38020639931017</v>
      </c>
      <c r="Q510" s="37">
        <v>150.38020639931017</v>
      </c>
      <c r="R510" s="37">
        <v>150.38020639931017</v>
      </c>
      <c r="S510" s="37">
        <v>150.38020639931017</v>
      </c>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193874.72999999998</v>
      </c>
      <c r="I571" s="8">
        <f>SUM(I484:I570)</f>
        <v>220417</v>
      </c>
      <c r="J571" s="8">
        <f t="shared" ref="J571" si="7">SUM(J484:J570)</f>
        <v>243313.12999999995</v>
      </c>
      <c r="K571" s="8">
        <f>SUM(K484:K570)</f>
        <v>252579.96999999997</v>
      </c>
      <c r="L571" s="8">
        <f t="shared" ref="L571" si="8">SUM(L484:L570)</f>
        <v>274341.42</v>
      </c>
      <c r="M571" s="8">
        <f>SUM(M484:M570)</f>
        <v>191161.57000000004</v>
      </c>
      <c r="N571" s="11">
        <f>SUM(N479:N570)</f>
        <v>213158.29</v>
      </c>
      <c r="O571" s="11">
        <f>SUM(O479:O570)</f>
        <v>207124.94973230181</v>
      </c>
      <c r="P571" s="11">
        <f>SUM(P479:P570)</f>
        <v>217476.67705435326</v>
      </c>
      <c r="Q571" s="11">
        <f>SUM(Q479:Q570)</f>
        <v>217237.0601525844</v>
      </c>
      <c r="R571" s="11">
        <f>SUM(R478:R570)</f>
        <v>227356.48195080465</v>
      </c>
      <c r="S571" s="11">
        <f>SUM(S478:S570)</f>
        <v>241124.58187508647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25379.207112</v>
      </c>
    </row>
    <row r="574" spans="1:19">
      <c r="A574" s="38"/>
      <c r="B574" s="6">
        <v>2021</v>
      </c>
      <c r="C574" s="36"/>
      <c r="D574" s="36"/>
      <c r="E574" s="36"/>
      <c r="F574" s="36"/>
      <c r="G574" s="36"/>
      <c r="H574" s="36"/>
      <c r="I574" s="36"/>
      <c r="J574" s="36"/>
      <c r="K574" s="36"/>
      <c r="L574" s="36"/>
      <c r="M574" s="36"/>
      <c r="N574" s="36"/>
      <c r="O574" s="36"/>
      <c r="P574" s="36"/>
      <c r="Q574" s="36"/>
      <c r="R574" s="37">
        <v>29881.1340766756</v>
      </c>
      <c r="S574" s="37">
        <v>29881.134076675597</v>
      </c>
    </row>
    <row r="575" spans="1:19">
      <c r="B575" s="6">
        <v>2020</v>
      </c>
      <c r="C575" s="36"/>
      <c r="D575" s="36"/>
      <c r="E575" s="36"/>
      <c r="F575" s="36"/>
      <c r="G575" s="36"/>
      <c r="H575" s="36"/>
      <c r="I575" s="36"/>
      <c r="J575" s="36"/>
      <c r="K575" s="36"/>
      <c r="L575" s="36"/>
      <c r="M575" s="36"/>
      <c r="N575" s="36"/>
      <c r="O575" s="36"/>
      <c r="P575" s="36"/>
      <c r="Q575" s="37">
        <v>4389.6644010000009</v>
      </c>
      <c r="R575" s="37">
        <v>4389.6644010000009</v>
      </c>
      <c r="S575" s="37">
        <v>4389.6644010000009</v>
      </c>
    </row>
    <row r="576" spans="1:19">
      <c r="A576" s="40"/>
      <c r="B576" s="6">
        <v>2019</v>
      </c>
      <c r="C576" s="36"/>
      <c r="D576" s="36"/>
      <c r="E576" s="36"/>
      <c r="F576" s="36"/>
      <c r="G576" s="36"/>
      <c r="H576" s="36"/>
      <c r="I576" s="36"/>
      <c r="J576" s="36"/>
      <c r="K576" s="36"/>
      <c r="L576" s="36"/>
      <c r="M576" s="36"/>
      <c r="N576" s="36"/>
      <c r="O576" s="36"/>
      <c r="P576" s="37">
        <v>37009.51821799999</v>
      </c>
      <c r="Q576" s="37">
        <v>37009.51821799999</v>
      </c>
      <c r="R576" s="37">
        <v>37009.51821799999</v>
      </c>
      <c r="S576" s="37">
        <v>37009.518217999997</v>
      </c>
    </row>
    <row r="577" spans="1:19">
      <c r="A577" s="40"/>
      <c r="B577" s="6">
        <v>2018</v>
      </c>
      <c r="C577" s="36"/>
      <c r="D577" s="36"/>
      <c r="E577" s="36"/>
      <c r="F577" s="36"/>
      <c r="G577" s="36"/>
      <c r="H577" s="36"/>
      <c r="I577" s="36"/>
      <c r="J577" s="36"/>
      <c r="K577" s="36"/>
      <c r="L577" s="36"/>
      <c r="M577" s="36"/>
      <c r="N577" s="36"/>
      <c r="O577" s="37">
        <v>1448.297345</v>
      </c>
      <c r="P577" s="37">
        <v>1448.297345</v>
      </c>
      <c r="Q577" s="37">
        <v>1448.297345</v>
      </c>
      <c r="R577" s="37">
        <v>1448.297345</v>
      </c>
      <c r="S577" s="37">
        <v>1448.297345</v>
      </c>
    </row>
    <row r="578" spans="1:19">
      <c r="A578" s="40"/>
      <c r="B578" s="6">
        <v>2017</v>
      </c>
      <c r="C578" s="36"/>
      <c r="D578" s="36"/>
      <c r="E578" s="36"/>
      <c r="F578" s="36"/>
      <c r="G578" s="36"/>
      <c r="H578" s="36"/>
      <c r="I578" s="36"/>
      <c r="J578" s="36"/>
      <c r="K578" s="36"/>
      <c r="L578" s="36"/>
      <c r="M578" s="36"/>
      <c r="N578" s="121">
        <v>3667.46</v>
      </c>
      <c r="O578" s="37">
        <v>17019.460074000002</v>
      </c>
      <c r="P578" s="37">
        <v>17019.460074000002</v>
      </c>
      <c r="Q578" s="37">
        <v>17019.460074000002</v>
      </c>
      <c r="R578" s="37">
        <v>17019.460074000002</v>
      </c>
      <c r="S578" s="37">
        <v>9043.3956299999991</v>
      </c>
    </row>
    <row r="579" spans="1:19">
      <c r="B579" s="6">
        <v>2016</v>
      </c>
      <c r="C579" s="36"/>
      <c r="D579" s="36"/>
      <c r="E579" s="36"/>
      <c r="F579" s="36"/>
      <c r="G579" s="36"/>
      <c r="H579" s="36"/>
      <c r="I579" s="36"/>
      <c r="J579" s="36"/>
      <c r="K579" s="36"/>
      <c r="L579" s="36"/>
      <c r="M579" s="121">
        <v>10494.22</v>
      </c>
      <c r="N579" s="121">
        <v>10494.22</v>
      </c>
      <c r="O579" s="37">
        <v>10494.22208</v>
      </c>
      <c r="P579" s="37">
        <v>10494.22208</v>
      </c>
      <c r="Q579" s="37">
        <v>10494.22208</v>
      </c>
      <c r="R579" s="37">
        <v>5093.0520799999995</v>
      </c>
      <c r="S579" s="37">
        <v>5093.0520799999995</v>
      </c>
    </row>
    <row r="580" spans="1:19">
      <c r="B580" s="6">
        <v>2015</v>
      </c>
      <c r="C580" s="36"/>
      <c r="D580" s="36"/>
      <c r="E580" s="36"/>
      <c r="F580" s="36"/>
      <c r="G580" s="36"/>
      <c r="H580" s="36"/>
      <c r="I580" s="36"/>
      <c r="J580" s="36"/>
      <c r="K580" s="36"/>
      <c r="L580" s="121">
        <v>25567.040000000001</v>
      </c>
      <c r="M580" s="121">
        <v>25567.040000000001</v>
      </c>
      <c r="N580" s="121">
        <v>25567.040000000001</v>
      </c>
      <c r="O580" s="37">
        <v>25567.040591999998</v>
      </c>
      <c r="P580" s="37">
        <v>25567.040591999998</v>
      </c>
      <c r="Q580" s="37">
        <v>25567.040591999998</v>
      </c>
      <c r="R580" s="37">
        <v>25567.040591999998</v>
      </c>
      <c r="S580" s="37">
        <v>25567.040591999998</v>
      </c>
    </row>
    <row r="581" spans="1:19">
      <c r="B581" s="6">
        <v>2014</v>
      </c>
      <c r="C581" s="36"/>
      <c r="D581" s="36"/>
      <c r="E581" s="36"/>
      <c r="F581" s="36"/>
      <c r="G581" s="36"/>
      <c r="H581" s="36"/>
      <c r="I581" s="36"/>
      <c r="J581" s="36"/>
      <c r="K581" s="121">
        <v>9118.94</v>
      </c>
      <c r="L581" s="121">
        <v>9118.94</v>
      </c>
      <c r="M581" s="121">
        <v>9118.94</v>
      </c>
      <c r="N581" s="121">
        <v>9118.94</v>
      </c>
      <c r="O581" s="37">
        <v>9118.9416519999995</v>
      </c>
      <c r="P581" s="37">
        <v>9118.9416519999995</v>
      </c>
      <c r="Q581" s="37">
        <v>9118.9416519999995</v>
      </c>
      <c r="R581" s="37">
        <v>9118.9416519999995</v>
      </c>
      <c r="S581" s="37">
        <v>9118.9416519999995</v>
      </c>
    </row>
    <row r="582" spans="1:19">
      <c r="B582" s="6">
        <v>2013</v>
      </c>
      <c r="C582" s="36"/>
      <c r="D582" s="36"/>
      <c r="E582" s="36"/>
      <c r="F582" s="36"/>
      <c r="G582" s="36"/>
      <c r="H582" s="36"/>
      <c r="I582" s="36"/>
      <c r="J582" s="121">
        <v>3551.47</v>
      </c>
      <c r="K582" s="121">
        <v>3551.47</v>
      </c>
      <c r="L582" s="121">
        <v>3551.47</v>
      </c>
      <c r="M582" s="121">
        <v>3551.47</v>
      </c>
      <c r="N582" s="121">
        <v>3551.47</v>
      </c>
      <c r="O582" s="37">
        <v>2520.9950839999992</v>
      </c>
      <c r="P582" s="37">
        <v>2520.9950839999992</v>
      </c>
      <c r="Q582" s="37">
        <v>2520.9950839999992</v>
      </c>
      <c r="R582" s="37">
        <v>2033.8505559999996</v>
      </c>
      <c r="S582" s="37">
        <v>2033.8505559999996</v>
      </c>
    </row>
    <row r="583" spans="1:19">
      <c r="B583" s="6">
        <v>2012</v>
      </c>
      <c r="C583" s="36"/>
      <c r="D583" s="36"/>
      <c r="E583" s="36"/>
      <c r="F583" s="36"/>
      <c r="G583" s="36"/>
      <c r="H583" s="36"/>
      <c r="I583" s="121">
        <v>3633.93</v>
      </c>
      <c r="J583" s="121">
        <v>3633.93</v>
      </c>
      <c r="K583" s="121">
        <v>3633.93</v>
      </c>
      <c r="L583" s="121">
        <v>3633.93</v>
      </c>
      <c r="M583" s="121">
        <v>3633.93</v>
      </c>
      <c r="N583" s="121">
        <v>3633.93</v>
      </c>
      <c r="O583" s="37">
        <v>3633.927412</v>
      </c>
      <c r="P583" s="37">
        <v>3633.927412</v>
      </c>
      <c r="Q583" s="37">
        <v>3633.927412</v>
      </c>
      <c r="R583" s="37">
        <v>3633.927412</v>
      </c>
      <c r="S583" s="37">
        <v>3633.927412</v>
      </c>
    </row>
    <row r="584" spans="1:19">
      <c r="B584" s="6">
        <v>2011</v>
      </c>
      <c r="C584" s="36"/>
      <c r="D584" s="36"/>
      <c r="E584" s="36"/>
      <c r="F584" s="36"/>
      <c r="G584" s="36"/>
      <c r="H584" s="121">
        <v>36324.769999999997</v>
      </c>
      <c r="I584" s="121">
        <v>36324.769999999997</v>
      </c>
      <c r="J584" s="121">
        <v>36324.769999999997</v>
      </c>
      <c r="K584" s="121">
        <v>36324.769999999997</v>
      </c>
      <c r="L584" s="121">
        <v>36324.769999999997</v>
      </c>
      <c r="M584" s="121">
        <v>36324.769999999997</v>
      </c>
      <c r="N584" s="121">
        <v>36324.769999999997</v>
      </c>
      <c r="O584" s="37">
        <v>36324.769786769692</v>
      </c>
      <c r="P584" s="37">
        <v>36324.769786769692</v>
      </c>
      <c r="Q584" s="37">
        <v>36324.769786769692</v>
      </c>
      <c r="R584" s="37">
        <v>36324.769786769692</v>
      </c>
      <c r="S584" s="37">
        <v>36324.769786769692</v>
      </c>
    </row>
    <row r="585" spans="1:19">
      <c r="B585" s="6">
        <v>2010</v>
      </c>
      <c r="C585" s="36"/>
      <c r="D585" s="36"/>
      <c r="E585" s="36"/>
      <c r="F585" s="36"/>
      <c r="G585" s="121"/>
      <c r="H585" s="121">
        <v>2053.23</v>
      </c>
      <c r="I585" s="121">
        <v>2053.23</v>
      </c>
      <c r="J585" s="121">
        <v>2053.23</v>
      </c>
      <c r="K585" s="121">
        <v>2053.23</v>
      </c>
      <c r="L585" s="121">
        <v>2053.23</v>
      </c>
      <c r="M585" s="121">
        <v>2053.23</v>
      </c>
      <c r="N585" s="121">
        <v>2053.23</v>
      </c>
      <c r="O585" s="37">
        <v>2053.2344035404817</v>
      </c>
      <c r="P585" s="37">
        <v>2053.2344035404817</v>
      </c>
      <c r="Q585" s="37">
        <v>2053.2344035404817</v>
      </c>
      <c r="R585" s="37">
        <v>2053.2344035404817</v>
      </c>
      <c r="S585" s="37">
        <v>2053.2344035404817</v>
      </c>
    </row>
    <row r="586" spans="1:19">
      <c r="B586" s="6">
        <v>2009</v>
      </c>
      <c r="C586" s="36"/>
      <c r="D586" s="36"/>
      <c r="E586" s="36"/>
      <c r="F586" s="121"/>
      <c r="G586" s="121"/>
      <c r="H586" s="121">
        <v>13995.78</v>
      </c>
      <c r="I586" s="121">
        <v>13995.78</v>
      </c>
      <c r="J586" s="121">
        <v>13995.78</v>
      </c>
      <c r="K586" s="121">
        <v>13995.78</v>
      </c>
      <c r="L586" s="121">
        <v>13995.78</v>
      </c>
      <c r="M586" s="121">
        <v>855.65</v>
      </c>
      <c r="N586" s="121">
        <v>855.65</v>
      </c>
      <c r="O586" s="37">
        <v>855.65001319522878</v>
      </c>
      <c r="P586" s="37">
        <v>855.65001319522878</v>
      </c>
      <c r="Q586" s="37">
        <v>855.65001319522878</v>
      </c>
      <c r="R586" s="37">
        <v>855.65001319522878</v>
      </c>
      <c r="S586" s="37">
        <v>435.52650453294581</v>
      </c>
    </row>
    <row r="587" spans="1:19">
      <c r="B587" s="6">
        <v>2008</v>
      </c>
      <c r="C587" s="36"/>
      <c r="D587" s="36"/>
      <c r="E587" s="121"/>
      <c r="F587" s="121"/>
      <c r="G587" s="121"/>
      <c r="H587" s="121">
        <v>1265.19</v>
      </c>
      <c r="I587" s="121">
        <v>1265.19</v>
      </c>
      <c r="J587" s="121">
        <v>1265.19</v>
      </c>
      <c r="K587" s="121">
        <v>1265.19</v>
      </c>
      <c r="L587" s="121">
        <v>1265.19</v>
      </c>
      <c r="M587" s="121">
        <v>309.98</v>
      </c>
      <c r="N587" s="121">
        <v>309.98</v>
      </c>
      <c r="O587" s="37">
        <v>309.98312286838069</v>
      </c>
      <c r="P587" s="37">
        <v>309.98312286838069</v>
      </c>
      <c r="Q587" s="37">
        <v>309.98312286838069</v>
      </c>
      <c r="R587" s="37">
        <v>309.98312286838069</v>
      </c>
      <c r="S587" s="37">
        <v>309.98312286838069</v>
      </c>
    </row>
    <row r="588" spans="1:19">
      <c r="B588" s="6">
        <v>2007</v>
      </c>
      <c r="C588" s="36"/>
      <c r="D588" s="121"/>
      <c r="E588" s="121"/>
      <c r="F588" s="121"/>
      <c r="G588" s="121"/>
      <c r="H588" s="121">
        <v>1279.95</v>
      </c>
      <c r="I588" s="121">
        <v>1279.95</v>
      </c>
      <c r="J588" s="121">
        <v>1279.95</v>
      </c>
      <c r="K588" s="121">
        <v>1279.95</v>
      </c>
      <c r="L588" s="121">
        <v>1279.95</v>
      </c>
      <c r="M588" s="121">
        <v>744.29</v>
      </c>
      <c r="N588" s="121">
        <v>744.29</v>
      </c>
      <c r="O588" s="37">
        <v>389.70215801198208</v>
      </c>
      <c r="P588" s="37">
        <v>389.70215801198208</v>
      </c>
      <c r="Q588" s="37">
        <v>389.70215801198208</v>
      </c>
      <c r="R588" s="37">
        <v>389.70215801198208</v>
      </c>
      <c r="S588" s="37">
        <v>389.70215801198208</v>
      </c>
    </row>
    <row r="589" spans="1:19">
      <c r="B589" s="6">
        <v>2006</v>
      </c>
      <c r="C589" s="37"/>
      <c r="D589" s="121"/>
      <c r="E589" s="121"/>
      <c r="F589" s="121"/>
      <c r="G589" s="121"/>
      <c r="H589" s="121">
        <v>1110.77</v>
      </c>
      <c r="I589" s="121">
        <v>1110.77</v>
      </c>
      <c r="J589" s="121">
        <v>1110.77</v>
      </c>
      <c r="K589" s="121">
        <v>1110.77</v>
      </c>
      <c r="L589" s="121">
        <v>1110.77</v>
      </c>
      <c r="M589" s="121">
        <v>908.79</v>
      </c>
      <c r="N589" s="121">
        <v>908.79</v>
      </c>
      <c r="O589" s="37">
        <v>908.79410859877748</v>
      </c>
      <c r="P589" s="37">
        <v>908.79410859877748</v>
      </c>
      <c r="Q589" s="37">
        <v>908.79410859877748</v>
      </c>
      <c r="R589" s="37">
        <v>908.79410859877748</v>
      </c>
      <c r="S589" s="37">
        <v>908.79410859877748</v>
      </c>
    </row>
    <row r="590" spans="1:19">
      <c r="B590" s="6">
        <v>2005</v>
      </c>
      <c r="C590" s="37"/>
      <c r="D590" s="121"/>
      <c r="E590" s="121"/>
      <c r="F590" s="121"/>
      <c r="G590" s="121"/>
      <c r="H590" s="121">
        <v>12646.01</v>
      </c>
      <c r="I590" s="121">
        <v>12646.01</v>
      </c>
      <c r="J590" s="121">
        <v>12646.01</v>
      </c>
      <c r="K590" s="121">
        <v>12646.01</v>
      </c>
      <c r="L590" s="121">
        <v>12646.01</v>
      </c>
      <c r="M590" s="121">
        <v>12117.05</v>
      </c>
      <c r="N590" s="121">
        <v>12117.05</v>
      </c>
      <c r="O590" s="37">
        <v>12117.053302650305</v>
      </c>
      <c r="P590" s="37">
        <v>12117.053302650305</v>
      </c>
      <c r="Q590" s="37">
        <v>12117.053302650305</v>
      </c>
      <c r="R590" s="37">
        <v>12117.053302650305</v>
      </c>
      <c r="S590" s="37">
        <v>12117.053302650305</v>
      </c>
    </row>
    <row r="591" spans="1:19">
      <c r="B591" s="6">
        <v>2004</v>
      </c>
      <c r="C591" s="37"/>
      <c r="D591" s="121"/>
      <c r="E591" s="121"/>
      <c r="F591" s="121"/>
      <c r="G591" s="121"/>
      <c r="H591" s="121"/>
      <c r="I591" s="121"/>
      <c r="J591" s="121"/>
      <c r="K591" s="121"/>
      <c r="L591" s="121"/>
      <c r="M591" s="121"/>
      <c r="N591" s="121"/>
      <c r="O591" s="37"/>
      <c r="P591" s="37"/>
      <c r="Q591" s="37"/>
      <c r="R591" s="37"/>
      <c r="S591" s="37"/>
    </row>
    <row r="592" spans="1:19">
      <c r="B592" s="6">
        <v>2003</v>
      </c>
      <c r="C592" s="37"/>
      <c r="D592" s="121"/>
      <c r="E592" s="121"/>
      <c r="F592" s="121"/>
      <c r="G592" s="121"/>
      <c r="H592" s="121">
        <v>581.86</v>
      </c>
      <c r="I592" s="121">
        <v>581.86</v>
      </c>
      <c r="J592" s="121">
        <v>581.86</v>
      </c>
      <c r="K592" s="121">
        <v>581.86</v>
      </c>
      <c r="L592" s="121">
        <v>581.86</v>
      </c>
      <c r="M592" s="121">
        <v>393.67</v>
      </c>
      <c r="N592" s="121">
        <v>393.67</v>
      </c>
      <c r="O592" s="37">
        <v>393.6700345299223</v>
      </c>
      <c r="P592" s="37">
        <v>393.6700345299223</v>
      </c>
      <c r="Q592" s="37">
        <v>393.6700345299223</v>
      </c>
      <c r="R592" s="37">
        <v>393.6700345299223</v>
      </c>
      <c r="S592" s="37">
        <v>393.6700345299223</v>
      </c>
    </row>
    <row r="593" spans="2:19">
      <c r="B593" s="6">
        <v>2002</v>
      </c>
      <c r="C593" s="37"/>
      <c r="D593" s="121"/>
      <c r="E593" s="121"/>
      <c r="F593" s="121"/>
      <c r="G593" s="121"/>
      <c r="H593" s="121">
        <v>1304.58</v>
      </c>
      <c r="I593" s="121">
        <v>1304.58</v>
      </c>
      <c r="J593" s="121">
        <v>1304.58</v>
      </c>
      <c r="K593" s="121">
        <v>1304.58</v>
      </c>
      <c r="L593" s="121">
        <v>1304.58</v>
      </c>
      <c r="M593" s="121">
        <v>1304.58</v>
      </c>
      <c r="N593" s="121">
        <v>1304.58</v>
      </c>
      <c r="O593" s="37">
        <v>1304.5840071867538</v>
      </c>
      <c r="P593" s="37">
        <v>1304.5840071867538</v>
      </c>
      <c r="Q593" s="37">
        <v>1304.5840071867538</v>
      </c>
      <c r="R593" s="37">
        <v>1304.5840071867538</v>
      </c>
      <c r="S593" s="37">
        <v>1304.5840071867538</v>
      </c>
    </row>
    <row r="594" spans="2:19">
      <c r="B594" s="6">
        <v>2001</v>
      </c>
      <c r="C594" s="37"/>
      <c r="D594" s="121"/>
      <c r="E594" s="121"/>
      <c r="F594" s="121"/>
      <c r="G594" s="121"/>
      <c r="H594" s="121">
        <v>3778.27</v>
      </c>
      <c r="I594" s="121">
        <v>3778.27</v>
      </c>
      <c r="J594" s="121">
        <v>3778.27</v>
      </c>
      <c r="K594" s="121">
        <v>3778.27</v>
      </c>
      <c r="L594" s="121">
        <v>3778.27</v>
      </c>
      <c r="M594" s="121">
        <v>1330.29</v>
      </c>
      <c r="N594" s="121">
        <v>1330.29</v>
      </c>
      <c r="O594" s="37">
        <v>1330.2884434050136</v>
      </c>
      <c r="P594" s="37">
        <v>1330.2884434050136</v>
      </c>
      <c r="Q594" s="37">
        <v>181.13703348990336</v>
      </c>
      <c r="R594" s="37">
        <v>181.13703348990336</v>
      </c>
      <c r="S594" s="37">
        <v>181.13703348990336</v>
      </c>
    </row>
    <row r="595" spans="2:19">
      <c r="B595" s="6">
        <v>2000</v>
      </c>
      <c r="C595" s="37"/>
      <c r="D595" s="121"/>
      <c r="E595" s="121"/>
      <c r="F595" s="121"/>
      <c r="G595" s="121"/>
      <c r="H595" s="121"/>
      <c r="I595" s="121"/>
      <c r="J595" s="121"/>
      <c r="K595" s="121"/>
      <c r="L595" s="121"/>
      <c r="M595" s="121"/>
      <c r="N595" s="121"/>
      <c r="O595" s="37"/>
      <c r="P595" s="37"/>
      <c r="Q595" s="37"/>
      <c r="R595" s="37"/>
      <c r="S595" s="37"/>
    </row>
    <row r="596" spans="2:19">
      <c r="B596" s="6">
        <v>1999</v>
      </c>
      <c r="C596" s="37"/>
      <c r="D596" s="121"/>
      <c r="E596" s="121"/>
      <c r="F596" s="121"/>
      <c r="G596" s="121"/>
      <c r="H596" s="121">
        <v>2379.1999999999998</v>
      </c>
      <c r="I596" s="121">
        <v>2379.1999999999998</v>
      </c>
      <c r="J596" s="121">
        <v>2379.1999999999998</v>
      </c>
      <c r="K596" s="121">
        <v>2379.1999999999998</v>
      </c>
      <c r="L596" s="121">
        <v>2379.1999999999998</v>
      </c>
      <c r="M596" s="121">
        <v>2379.1999999999998</v>
      </c>
      <c r="N596" s="121">
        <v>2379.1999999999998</v>
      </c>
      <c r="O596" s="37">
        <v>2379.20469862968</v>
      </c>
      <c r="P596" s="37">
        <v>2379.20469862968</v>
      </c>
      <c r="Q596" s="37">
        <v>2379.20469862968</v>
      </c>
      <c r="R596" s="37">
        <v>2379.20469862968</v>
      </c>
      <c r="S596" s="37">
        <v>2243.1227294786909</v>
      </c>
    </row>
    <row r="597" spans="2:19">
      <c r="B597" s="6">
        <v>1998</v>
      </c>
      <c r="C597" s="37"/>
      <c r="D597" s="121"/>
      <c r="E597" s="121"/>
      <c r="F597" s="121"/>
      <c r="G597" s="121"/>
      <c r="H597" s="121">
        <v>699.52</v>
      </c>
      <c r="I597" s="121">
        <v>699.52</v>
      </c>
      <c r="J597" s="121">
        <v>699.52</v>
      </c>
      <c r="K597" s="121">
        <v>699.52</v>
      </c>
      <c r="L597" s="121">
        <v>699.52</v>
      </c>
      <c r="M597" s="121">
        <v>699.52</v>
      </c>
      <c r="N597" s="121">
        <v>699.52</v>
      </c>
      <c r="O597" s="37">
        <v>699.52332673677336</v>
      </c>
      <c r="P597" s="37">
        <v>699.52332673677336</v>
      </c>
      <c r="Q597" s="37">
        <v>699.52332673677336</v>
      </c>
      <c r="R597" s="37">
        <v>699.52332673677336</v>
      </c>
      <c r="S597" s="37">
        <v>699.52332673677336</v>
      </c>
    </row>
    <row r="598" spans="2:19">
      <c r="B598" s="6">
        <v>1997</v>
      </c>
      <c r="C598" s="37"/>
      <c r="D598" s="121"/>
      <c r="E598" s="121"/>
      <c r="F598" s="121"/>
      <c r="G598" s="121"/>
      <c r="H598" s="121"/>
      <c r="I598" s="121"/>
      <c r="J598" s="121"/>
      <c r="K598" s="121"/>
      <c r="L598" s="121"/>
      <c r="M598" s="121"/>
      <c r="N598" s="121"/>
      <c r="O598" s="37"/>
      <c r="P598" s="37"/>
      <c r="Q598" s="37"/>
      <c r="R598" s="37"/>
      <c r="S598" s="37"/>
    </row>
    <row r="599" spans="2:19">
      <c r="B599" s="6">
        <v>1996</v>
      </c>
      <c r="C599" s="37"/>
      <c r="D599" s="121"/>
      <c r="E599" s="121"/>
      <c r="F599" s="121"/>
      <c r="G599" s="121"/>
      <c r="H599" s="121">
        <v>610.99</v>
      </c>
      <c r="I599" s="121">
        <v>610.99</v>
      </c>
      <c r="J599" s="121">
        <v>610.99</v>
      </c>
      <c r="K599" s="121">
        <v>610.99</v>
      </c>
      <c r="L599" s="121">
        <v>610.99</v>
      </c>
      <c r="M599" s="121">
        <v>610.99</v>
      </c>
      <c r="N599" s="121">
        <v>610.99</v>
      </c>
      <c r="O599" s="37">
        <v>610.98646688238523</v>
      </c>
      <c r="P599" s="37">
        <v>610.98646688238523</v>
      </c>
      <c r="Q599" s="37">
        <v>610.98646688238523</v>
      </c>
      <c r="R599" s="37">
        <v>610.98646688238523</v>
      </c>
      <c r="S599" s="37">
        <v>610.98646688238523</v>
      </c>
    </row>
    <row r="600" spans="2:19">
      <c r="B600" s="6">
        <v>1995</v>
      </c>
      <c r="C600" s="37"/>
      <c r="D600" s="121"/>
      <c r="E600" s="121"/>
      <c r="F600" s="121"/>
      <c r="G600" s="121"/>
      <c r="H600" s="121">
        <v>717.69</v>
      </c>
      <c r="I600" s="121">
        <v>717.69</v>
      </c>
      <c r="J600" s="121">
        <v>717.69</v>
      </c>
      <c r="K600" s="121">
        <v>717.69</v>
      </c>
      <c r="L600" s="121">
        <v>717.69</v>
      </c>
      <c r="M600" s="121">
        <v>451.14</v>
      </c>
      <c r="N600" s="121">
        <v>451.14</v>
      </c>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v>7989.62</v>
      </c>
      <c r="I602" s="121">
        <v>7989.62</v>
      </c>
      <c r="J602" s="121">
        <v>7989.62</v>
      </c>
      <c r="K602" s="121">
        <v>7989.62</v>
      </c>
      <c r="L602" s="121">
        <v>7989.62</v>
      </c>
      <c r="M602" s="121">
        <v>3632.29</v>
      </c>
      <c r="N602" s="121">
        <v>3632.29</v>
      </c>
      <c r="O602" s="37">
        <v>3632.2901801932844</v>
      </c>
      <c r="P602" s="37">
        <v>735.04044883358347</v>
      </c>
      <c r="Q602" s="37">
        <v>735.04044883358347</v>
      </c>
      <c r="R602" s="37">
        <v>735.04044883358347</v>
      </c>
      <c r="S602" s="37">
        <v>735.04044883358347</v>
      </c>
    </row>
    <row r="603" spans="2:19">
      <c r="B603" s="6">
        <v>1992</v>
      </c>
      <c r="C603" s="37"/>
      <c r="D603" s="121"/>
      <c r="E603" s="121"/>
      <c r="F603" s="121"/>
      <c r="G603" s="121"/>
      <c r="H603" s="121">
        <v>2517.35</v>
      </c>
      <c r="I603" s="121">
        <v>2517.35</v>
      </c>
      <c r="J603" s="121">
        <v>2517.35</v>
      </c>
      <c r="K603" s="121">
        <v>2517.35</v>
      </c>
      <c r="L603" s="121">
        <v>2517.35</v>
      </c>
      <c r="M603" s="121">
        <v>2517.35</v>
      </c>
      <c r="N603" s="121">
        <v>2517.35</v>
      </c>
      <c r="O603" s="37">
        <v>2517.3486910731554</v>
      </c>
      <c r="P603" s="37">
        <v>1377.4836160699303</v>
      </c>
      <c r="Q603" s="37">
        <v>740.29239034712532</v>
      </c>
      <c r="R603" s="37">
        <v>740.29239034712532</v>
      </c>
      <c r="S603" s="37">
        <v>740.29239034712532</v>
      </c>
    </row>
    <row r="604" spans="2:19">
      <c r="B604" s="6">
        <v>1991</v>
      </c>
      <c r="C604" s="37"/>
      <c r="D604" s="121"/>
      <c r="E604" s="121"/>
      <c r="F604" s="121"/>
      <c r="G604" s="121"/>
      <c r="H604" s="121">
        <v>205.54</v>
      </c>
      <c r="I604" s="121">
        <v>205.54</v>
      </c>
      <c r="J604" s="121">
        <v>205.54</v>
      </c>
      <c r="K604" s="121">
        <v>205.54</v>
      </c>
      <c r="L604" s="121">
        <v>205.54</v>
      </c>
      <c r="M604" s="121">
        <v>205.54</v>
      </c>
      <c r="N604" s="121">
        <v>205.54</v>
      </c>
      <c r="O604" s="37"/>
      <c r="P604" s="37"/>
      <c r="Q604" s="37"/>
      <c r="R604" s="37"/>
      <c r="S604" s="37"/>
    </row>
    <row r="605" spans="2:19">
      <c r="B605" s="6">
        <v>1990</v>
      </c>
      <c r="C605" s="37"/>
      <c r="D605" s="121"/>
      <c r="E605" s="121"/>
      <c r="F605" s="121"/>
      <c r="G605" s="121"/>
      <c r="H605" s="121">
        <v>374.4</v>
      </c>
      <c r="I605" s="121">
        <v>374.4</v>
      </c>
      <c r="J605" s="121">
        <v>374.4</v>
      </c>
      <c r="K605" s="121">
        <v>374.4</v>
      </c>
      <c r="L605" s="121">
        <v>374.4</v>
      </c>
      <c r="M605" s="121">
        <v>374.4</v>
      </c>
      <c r="N605" s="121">
        <v>374.4</v>
      </c>
      <c r="O605" s="37">
        <v>374.40038348106259</v>
      </c>
      <c r="P605" s="37">
        <v>374.25288952886513</v>
      </c>
      <c r="Q605" s="37">
        <v>374.25288952886513</v>
      </c>
      <c r="R605" s="37">
        <v>374.25288952886513</v>
      </c>
      <c r="S605" s="37">
        <v>374.25288952886513</v>
      </c>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89834.72</v>
      </c>
      <c r="I666" s="8">
        <f>SUM(I579:I665)</f>
        <v>93468.65</v>
      </c>
      <c r="J666" s="8">
        <f t="shared" ref="J666" si="9">SUM(J579:J665)</f>
        <v>97020.12</v>
      </c>
      <c r="K666" s="8">
        <f>SUM(K579:K665)</f>
        <v>106139.06000000001</v>
      </c>
      <c r="L666" s="8">
        <f t="shared" ref="L666" si="10">SUM(L579:L665)</f>
        <v>131706.1</v>
      </c>
      <c r="M666" s="8">
        <f>SUM(M579:M665)</f>
        <v>119578.32999999996</v>
      </c>
      <c r="N666" s="11">
        <f>SUM(N574:N665)</f>
        <v>123245.78999999996</v>
      </c>
      <c r="O666" s="11">
        <f>SUM(O574:O665)</f>
        <v>136004.36736675288</v>
      </c>
      <c r="P666" s="11">
        <f>SUM(P574:P665)</f>
        <v>168976.62328443775</v>
      </c>
      <c r="Q666" s="11">
        <f>SUM(Q574:Q665)</f>
        <v>171579.94504979986</v>
      </c>
      <c r="R666" s="11">
        <f>SUM(R573:R665)</f>
        <v>195572.76459847545</v>
      </c>
      <c r="S666" s="11">
        <f>SUM(S573:S665)</f>
        <v>212419.70178866221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v>353.95</v>
      </c>
      <c r="M675" s="121">
        <v>353.95</v>
      </c>
      <c r="N675" s="121">
        <v>353.95</v>
      </c>
      <c r="O675" s="37">
        <v>353.94611599999996</v>
      </c>
      <c r="P675" s="37">
        <v>353.94611599999996</v>
      </c>
      <c r="Q675" s="37">
        <v>353.94611599999996</v>
      </c>
      <c r="R675" s="37">
        <v>353.94611599999996</v>
      </c>
      <c r="S675" s="37">
        <v>353.94611599999996</v>
      </c>
    </row>
    <row r="676" spans="1:19">
      <c r="B676" s="6">
        <v>2014</v>
      </c>
      <c r="C676" s="36"/>
      <c r="D676" s="36"/>
      <c r="E676" s="36"/>
      <c r="F676" s="36"/>
      <c r="G676" s="36"/>
      <c r="H676" s="36"/>
      <c r="I676" s="36"/>
      <c r="J676" s="36"/>
      <c r="K676" s="121">
        <v>300.67</v>
      </c>
      <c r="L676" s="121">
        <v>300.67</v>
      </c>
      <c r="M676" s="121">
        <v>300.67</v>
      </c>
      <c r="N676" s="121">
        <v>300.67</v>
      </c>
      <c r="O676" s="37">
        <v>300.66731199999998</v>
      </c>
      <c r="P676" s="37">
        <v>300.66731199999998</v>
      </c>
      <c r="Q676" s="37">
        <v>300.66731199999998</v>
      </c>
      <c r="R676" s="37">
        <v>300.66731199999998</v>
      </c>
      <c r="S676" s="37">
        <v>300.66731199999998</v>
      </c>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v>183.28</v>
      </c>
      <c r="J678" s="121">
        <v>183.28</v>
      </c>
      <c r="K678" s="121">
        <v>183.28</v>
      </c>
      <c r="L678" s="121">
        <v>183.28</v>
      </c>
      <c r="M678" s="121">
        <v>183.28</v>
      </c>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v>43.87</v>
      </c>
      <c r="I682" s="121">
        <v>43.87</v>
      </c>
      <c r="J682" s="121">
        <v>43.87</v>
      </c>
      <c r="K682" s="121">
        <v>43.87</v>
      </c>
      <c r="L682" s="121">
        <v>43.87</v>
      </c>
      <c r="M682" s="121"/>
      <c r="N682" s="121"/>
      <c r="O682" s="37"/>
      <c r="P682" s="37"/>
      <c r="Q682" s="37"/>
      <c r="R682" s="37"/>
      <c r="S682" s="37"/>
    </row>
    <row r="683" spans="1:19">
      <c r="B683" s="6">
        <v>2007</v>
      </c>
      <c r="C683" s="36"/>
      <c r="D683" s="121"/>
      <c r="E683" s="121"/>
      <c r="F683" s="121"/>
      <c r="G683" s="121"/>
      <c r="H683" s="121">
        <v>137.58000000000001</v>
      </c>
      <c r="I683" s="121">
        <v>137.58000000000001</v>
      </c>
      <c r="J683" s="121">
        <v>137.58000000000001</v>
      </c>
      <c r="K683" s="121">
        <v>137.58000000000001</v>
      </c>
      <c r="L683" s="121">
        <v>137.58000000000001</v>
      </c>
      <c r="M683" s="121">
        <v>137.58000000000001</v>
      </c>
      <c r="N683" s="121">
        <v>137.58000000000001</v>
      </c>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v>763.19</v>
      </c>
      <c r="I685" s="121">
        <v>763.19</v>
      </c>
      <c r="J685" s="121">
        <v>763.19</v>
      </c>
      <c r="K685" s="121">
        <v>763.19</v>
      </c>
      <c r="L685" s="121">
        <v>763.19</v>
      </c>
      <c r="M685" s="121">
        <v>629.20000000000005</v>
      </c>
      <c r="N685" s="121">
        <v>629.20000000000005</v>
      </c>
      <c r="O685" s="37"/>
      <c r="P685" s="37"/>
      <c r="Q685" s="37"/>
      <c r="R685" s="37"/>
      <c r="S685" s="37"/>
    </row>
    <row r="686" spans="1:19">
      <c r="B686" s="6">
        <v>2004</v>
      </c>
      <c r="C686" s="37"/>
      <c r="D686" s="121"/>
      <c r="E686" s="121"/>
      <c r="F686" s="121"/>
      <c r="G686" s="121"/>
      <c r="H686" s="121">
        <v>1255.27</v>
      </c>
      <c r="I686" s="121">
        <v>1255.27</v>
      </c>
      <c r="J686" s="121">
        <v>1255.27</v>
      </c>
      <c r="K686" s="121">
        <v>1255.27</v>
      </c>
      <c r="L686" s="121">
        <v>1255.27</v>
      </c>
      <c r="M686" s="121">
        <v>1255.27</v>
      </c>
      <c r="N686" s="121">
        <v>1255.27</v>
      </c>
      <c r="O686" s="37">
        <v>1255.2660784255045</v>
      </c>
      <c r="P686" s="37">
        <v>1255.2660784255045</v>
      </c>
      <c r="Q686" s="37">
        <v>1255.2660784255045</v>
      </c>
      <c r="R686" s="37">
        <v>1255.2660784255045</v>
      </c>
      <c r="S686" s="37">
        <v>1255.2660784255045</v>
      </c>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v>16620.87</v>
      </c>
      <c r="I689" s="121">
        <v>16620.87</v>
      </c>
      <c r="J689" s="121">
        <v>16620.87</v>
      </c>
      <c r="K689" s="121">
        <v>16620.87</v>
      </c>
      <c r="L689" s="121">
        <v>16620.87</v>
      </c>
      <c r="M689" s="121">
        <v>16620.87</v>
      </c>
      <c r="N689" s="121">
        <v>16620.87</v>
      </c>
      <c r="O689" s="37">
        <v>16620.870786187137</v>
      </c>
      <c r="P689" s="37">
        <v>16620.870786187137</v>
      </c>
      <c r="Q689" s="37">
        <v>16620.870786187137</v>
      </c>
      <c r="R689" s="37">
        <v>16620.870786187137</v>
      </c>
      <c r="S689" s="37">
        <v>16620.870786187137</v>
      </c>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v>365.44</v>
      </c>
      <c r="I691" s="121">
        <v>365.44</v>
      </c>
      <c r="J691" s="121">
        <v>365.44</v>
      </c>
      <c r="K691" s="121">
        <v>365.44</v>
      </c>
      <c r="L691" s="121">
        <v>365.44</v>
      </c>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v>191.49</v>
      </c>
      <c r="I695" s="121">
        <v>191.49</v>
      </c>
      <c r="J695" s="121">
        <v>191.49</v>
      </c>
      <c r="K695" s="121">
        <v>191.49</v>
      </c>
      <c r="L695" s="121">
        <v>191.49</v>
      </c>
      <c r="M695" s="121">
        <v>191.49</v>
      </c>
      <c r="N695" s="121">
        <v>191.49</v>
      </c>
      <c r="O695" s="37">
        <v>191.48763848823273</v>
      </c>
      <c r="P695" s="37">
        <v>191.48763848823273</v>
      </c>
      <c r="Q695" s="37">
        <v>191.48763848823273</v>
      </c>
      <c r="R695" s="37">
        <v>191.48763848823273</v>
      </c>
      <c r="S695" s="37">
        <v>191.48763848823273</v>
      </c>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19377.71</v>
      </c>
      <c r="I761" s="8">
        <f>SUM(I674:I760)</f>
        <v>19560.989999999998</v>
      </c>
      <c r="J761" s="8">
        <f t="shared" ref="J761" si="11">SUM(J674:J760)</f>
        <v>19560.989999999998</v>
      </c>
      <c r="K761" s="8">
        <f>SUM(K674:K760)</f>
        <v>19861.66</v>
      </c>
      <c r="L761" s="8">
        <f t="shared" ref="L761" si="12">SUM(L674:L760)</f>
        <v>20215.61</v>
      </c>
      <c r="M761" s="8">
        <f>SUM(M674:M760)</f>
        <v>19672.310000000001</v>
      </c>
      <c r="N761" s="11">
        <f>SUM(N669:N760)</f>
        <v>19489.030000000002</v>
      </c>
      <c r="O761" s="11">
        <f>SUM(O669:O760)</f>
        <v>18722.237931100874</v>
      </c>
      <c r="P761" s="11">
        <f>SUM(P669:P760)</f>
        <v>18722.237931100874</v>
      </c>
      <c r="Q761" s="11">
        <f>SUM(Q669:Q760)</f>
        <v>18722.237931100874</v>
      </c>
      <c r="R761" s="11">
        <f>SUM(R668:R760)</f>
        <v>18722.237931100874</v>
      </c>
      <c r="S761" s="11">
        <f>SUM(S668:S760)</f>
        <v>18722.237931100874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46315.356888000002</v>
      </c>
    </row>
    <row r="764" spans="1:19">
      <c r="A764" s="38"/>
      <c r="B764" s="6">
        <v>2021</v>
      </c>
      <c r="C764" s="36"/>
      <c r="D764" s="36"/>
      <c r="E764" s="36"/>
      <c r="F764" s="36"/>
      <c r="G764" s="36"/>
      <c r="H764" s="36"/>
      <c r="I764" s="36"/>
      <c r="J764" s="36"/>
      <c r="K764" s="36"/>
      <c r="L764" s="36"/>
      <c r="M764" s="36"/>
      <c r="N764" s="36"/>
      <c r="O764" s="36"/>
      <c r="P764" s="36"/>
      <c r="Q764" s="36"/>
      <c r="R764" s="37">
        <v>23671.303410831079</v>
      </c>
      <c r="S764" s="37">
        <v>23671.303410831068</v>
      </c>
    </row>
    <row r="765" spans="1:19">
      <c r="B765" s="6">
        <v>2020</v>
      </c>
      <c r="C765" s="36"/>
      <c r="D765" s="36"/>
      <c r="E765" s="36"/>
      <c r="F765" s="36"/>
      <c r="G765" s="36"/>
      <c r="H765" s="36"/>
      <c r="I765" s="36"/>
      <c r="J765" s="36"/>
      <c r="K765" s="36"/>
      <c r="L765" s="36"/>
      <c r="M765" s="36"/>
      <c r="N765" s="36"/>
      <c r="O765" s="36"/>
      <c r="P765" s="36"/>
      <c r="Q765" s="37">
        <v>29248.222691999981</v>
      </c>
      <c r="R765" s="37">
        <v>29248.222691999981</v>
      </c>
      <c r="S765" s="37">
        <v>29248.222691999981</v>
      </c>
    </row>
    <row r="766" spans="1:19">
      <c r="A766" s="40"/>
      <c r="B766" s="6">
        <v>2019</v>
      </c>
      <c r="C766" s="36"/>
      <c r="D766" s="36"/>
      <c r="E766" s="36"/>
      <c r="F766" s="36"/>
      <c r="G766" s="36"/>
      <c r="H766" s="36"/>
      <c r="I766" s="36"/>
      <c r="J766" s="36"/>
      <c r="K766" s="36"/>
      <c r="L766" s="36"/>
      <c r="M766" s="36"/>
      <c r="N766" s="36"/>
      <c r="O766" s="36"/>
      <c r="P766" s="37">
        <v>17412.321057999998</v>
      </c>
      <c r="Q766" s="37">
        <v>17412.321057999998</v>
      </c>
      <c r="R766" s="37">
        <v>17412.321057999998</v>
      </c>
      <c r="S766" s="37">
        <v>17412.321057999998</v>
      </c>
    </row>
    <row r="767" spans="1:19">
      <c r="A767" s="40"/>
      <c r="B767" s="6">
        <v>2018</v>
      </c>
      <c r="C767" s="36"/>
      <c r="D767" s="36"/>
      <c r="E767" s="36"/>
      <c r="F767" s="36"/>
      <c r="G767" s="36"/>
      <c r="H767" s="36"/>
      <c r="I767" s="36"/>
      <c r="J767" s="36"/>
      <c r="K767" s="36"/>
      <c r="L767" s="36"/>
      <c r="M767" s="36"/>
      <c r="N767" s="36"/>
      <c r="O767" s="37">
        <v>36298.733570000004</v>
      </c>
      <c r="P767" s="37">
        <v>36298.733570000004</v>
      </c>
      <c r="Q767" s="37">
        <v>36298.733570000004</v>
      </c>
      <c r="R767" s="37">
        <v>36298.733570000004</v>
      </c>
      <c r="S767" s="37">
        <v>36231.97853</v>
      </c>
    </row>
    <row r="768" spans="1:19">
      <c r="A768" s="40"/>
      <c r="B768" s="6">
        <v>2017</v>
      </c>
      <c r="C768" s="36"/>
      <c r="D768" s="36"/>
      <c r="E768" s="36"/>
      <c r="F768" s="36"/>
      <c r="G768" s="36"/>
      <c r="H768" s="36"/>
      <c r="I768" s="36"/>
      <c r="J768" s="36"/>
      <c r="K768" s="36"/>
      <c r="L768" s="36"/>
      <c r="M768" s="36"/>
      <c r="N768" s="121">
        <v>27880.05</v>
      </c>
      <c r="O768" s="37">
        <v>30620.928005999987</v>
      </c>
      <c r="P768" s="37">
        <v>30562.995005999986</v>
      </c>
      <c r="Q768" s="37">
        <v>30562.995005999986</v>
      </c>
      <c r="R768" s="37">
        <v>29209.600997999987</v>
      </c>
      <c r="S768" s="37">
        <v>28555.381997999983</v>
      </c>
    </row>
    <row r="769" spans="2:19">
      <c r="B769" s="6">
        <v>2016</v>
      </c>
      <c r="C769" s="36"/>
      <c r="D769" s="36"/>
      <c r="E769" s="36"/>
      <c r="F769" s="36"/>
      <c r="G769" s="36"/>
      <c r="H769" s="36"/>
      <c r="I769" s="36"/>
      <c r="J769" s="36"/>
      <c r="K769" s="36"/>
      <c r="L769" s="36"/>
      <c r="M769" s="121">
        <v>15261.45</v>
      </c>
      <c r="N769" s="121">
        <v>15261.45</v>
      </c>
      <c r="O769" s="37">
        <v>15183.777767999996</v>
      </c>
      <c r="P769" s="37">
        <v>15183.777767999996</v>
      </c>
      <c r="Q769" s="37">
        <v>15183.777767999996</v>
      </c>
      <c r="R769" s="37">
        <v>15183.777767999996</v>
      </c>
      <c r="S769" s="37">
        <v>14604.807847999997</v>
      </c>
    </row>
    <row r="770" spans="2:19">
      <c r="B770" s="6">
        <v>2015</v>
      </c>
      <c r="C770" s="36"/>
      <c r="D770" s="36"/>
      <c r="E770" s="36"/>
      <c r="F770" s="36"/>
      <c r="G770" s="36"/>
      <c r="H770" s="36"/>
      <c r="I770" s="36"/>
      <c r="J770" s="36"/>
      <c r="K770" s="36"/>
      <c r="L770" s="121">
        <v>8029.93</v>
      </c>
      <c r="M770" s="121">
        <v>8029.93</v>
      </c>
      <c r="N770" s="121">
        <v>7716.31</v>
      </c>
      <c r="O770" s="37">
        <v>7689.2465679999978</v>
      </c>
      <c r="P770" s="37">
        <v>6051.7105679999986</v>
      </c>
      <c r="Q770" s="37">
        <v>6051.7105679999986</v>
      </c>
      <c r="R770" s="37">
        <v>6051.7105679999986</v>
      </c>
      <c r="S770" s="37">
        <v>5817.4083279999995</v>
      </c>
    </row>
    <row r="771" spans="2:19">
      <c r="B771" s="6">
        <v>2014</v>
      </c>
      <c r="C771" s="36"/>
      <c r="D771" s="36"/>
      <c r="E771" s="36"/>
      <c r="F771" s="36"/>
      <c r="G771" s="36"/>
      <c r="H771" s="36"/>
      <c r="I771" s="36"/>
      <c r="J771" s="36"/>
      <c r="K771" s="121">
        <v>22221.23</v>
      </c>
      <c r="L771" s="121">
        <v>22221.23</v>
      </c>
      <c r="M771" s="121">
        <v>22221.23</v>
      </c>
      <c r="N771" s="121">
        <v>22221.23</v>
      </c>
      <c r="O771" s="37">
        <v>22221.228927999997</v>
      </c>
      <c r="P771" s="37">
        <v>21867.644527999993</v>
      </c>
      <c r="Q771" s="37">
        <v>21867.644527999993</v>
      </c>
      <c r="R771" s="37">
        <v>21845.520967999993</v>
      </c>
      <c r="S771" s="37">
        <v>21613.489967999998</v>
      </c>
    </row>
    <row r="772" spans="2:19">
      <c r="B772" s="6">
        <v>2013</v>
      </c>
      <c r="C772" s="36"/>
      <c r="D772" s="36"/>
      <c r="E772" s="36"/>
      <c r="F772" s="36"/>
      <c r="G772" s="36"/>
      <c r="H772" s="36"/>
      <c r="I772" s="36"/>
      <c r="J772" s="121">
        <v>20309.189999999999</v>
      </c>
      <c r="K772" s="121">
        <v>20309.189999999999</v>
      </c>
      <c r="L772" s="121">
        <v>20309.189999999999</v>
      </c>
      <c r="M772" s="121">
        <v>20309.189999999999</v>
      </c>
      <c r="N772" s="121">
        <v>20309.189999999999</v>
      </c>
      <c r="O772" s="37">
        <v>19134.591335999998</v>
      </c>
      <c r="P772" s="37">
        <v>19134.591335999998</v>
      </c>
      <c r="Q772" s="37">
        <v>18956.537335999998</v>
      </c>
      <c r="R772" s="37">
        <v>18956.537335999998</v>
      </c>
      <c r="S772" s="37">
        <v>18450.134935999995</v>
      </c>
    </row>
    <row r="773" spans="2:19">
      <c r="B773" s="6">
        <v>2012</v>
      </c>
      <c r="C773" s="36"/>
      <c r="D773" s="36"/>
      <c r="E773" s="36"/>
      <c r="F773" s="36"/>
      <c r="G773" s="36"/>
      <c r="H773" s="36"/>
      <c r="I773" s="121">
        <v>9871.27</v>
      </c>
      <c r="J773" s="121">
        <v>9871.27</v>
      </c>
      <c r="K773" s="121">
        <v>9871.27</v>
      </c>
      <c r="L773" s="121">
        <v>9871.27</v>
      </c>
      <c r="M773" s="121">
        <v>9871.27</v>
      </c>
      <c r="N773" s="121">
        <v>9871.27</v>
      </c>
      <c r="O773" s="37">
        <v>9682.9971200000018</v>
      </c>
      <c r="P773" s="37">
        <v>9682.9971200000018</v>
      </c>
      <c r="Q773" s="37">
        <v>9682.9971200000018</v>
      </c>
      <c r="R773" s="37">
        <v>9682.9971200000018</v>
      </c>
      <c r="S773" s="37">
        <v>9364.7066680000007</v>
      </c>
    </row>
    <row r="774" spans="2:19">
      <c r="B774" s="6">
        <v>2011</v>
      </c>
      <c r="C774" s="36"/>
      <c r="D774" s="36"/>
      <c r="E774" s="36"/>
      <c r="F774" s="36"/>
      <c r="G774" s="36"/>
      <c r="H774" s="121">
        <v>52530.84</v>
      </c>
      <c r="I774" s="121">
        <v>52530.84</v>
      </c>
      <c r="J774" s="121">
        <v>52530.84</v>
      </c>
      <c r="K774" s="121">
        <v>52530.84</v>
      </c>
      <c r="L774" s="121">
        <v>52530.84</v>
      </c>
      <c r="M774" s="121">
        <v>50133.75</v>
      </c>
      <c r="N774" s="121">
        <v>50133.75</v>
      </c>
      <c r="O774" s="37">
        <v>49105.337919443598</v>
      </c>
      <c r="P774" s="37">
        <v>49105.337919443598</v>
      </c>
      <c r="Q774" s="37">
        <v>47430.934517408736</v>
      </c>
      <c r="R774" s="37">
        <v>47430.934517408736</v>
      </c>
      <c r="S774" s="37">
        <v>46991.315778711883</v>
      </c>
    </row>
    <row r="775" spans="2:19">
      <c r="B775" s="6">
        <v>2010</v>
      </c>
      <c r="C775" s="36"/>
      <c r="D775" s="36"/>
      <c r="E775" s="36"/>
      <c r="F775" s="36"/>
      <c r="G775" s="121"/>
      <c r="H775" s="121">
        <v>16923.669999999998</v>
      </c>
      <c r="I775" s="121">
        <v>16923.669999999998</v>
      </c>
      <c r="J775" s="121">
        <v>16923.669999999998</v>
      </c>
      <c r="K775" s="121">
        <v>16923.669999999998</v>
      </c>
      <c r="L775" s="121">
        <v>16923.669999999998</v>
      </c>
      <c r="M775" s="121">
        <v>13451.84</v>
      </c>
      <c r="N775" s="121">
        <v>13343.97</v>
      </c>
      <c r="O775" s="37">
        <v>11274.573631774832</v>
      </c>
      <c r="P775" s="37">
        <v>11100.935653540773</v>
      </c>
      <c r="Q775" s="37">
        <v>10656.357069196492</v>
      </c>
      <c r="R775" s="37">
        <v>10656.357069196492</v>
      </c>
      <c r="S775" s="37">
        <v>9185.4808610027703</v>
      </c>
    </row>
    <row r="776" spans="2:19">
      <c r="B776" s="6">
        <v>2009</v>
      </c>
      <c r="C776" s="36"/>
      <c r="D776" s="36"/>
      <c r="E776" s="36"/>
      <c r="F776" s="121"/>
      <c r="G776" s="121"/>
      <c r="H776" s="121">
        <v>16872.919999999998</v>
      </c>
      <c r="I776" s="121">
        <v>16872.919999999998</v>
      </c>
      <c r="J776" s="121">
        <v>16872.919999999998</v>
      </c>
      <c r="K776" s="121">
        <v>16872.919999999998</v>
      </c>
      <c r="L776" s="121">
        <v>16872.919999999998</v>
      </c>
      <c r="M776" s="121">
        <v>13943.67</v>
      </c>
      <c r="N776" s="121">
        <v>13943.67</v>
      </c>
      <c r="O776" s="37">
        <v>13670.436470887989</v>
      </c>
      <c r="P776" s="37">
        <v>13636.657463796486</v>
      </c>
      <c r="Q776" s="37">
        <v>13010.719159014867</v>
      </c>
      <c r="R776" s="37">
        <v>13010.719159014867</v>
      </c>
      <c r="S776" s="37">
        <v>12976.940151923363</v>
      </c>
    </row>
    <row r="777" spans="2:19">
      <c r="B777" s="6">
        <v>2008</v>
      </c>
      <c r="C777" s="36"/>
      <c r="D777" s="36"/>
      <c r="E777" s="121"/>
      <c r="F777" s="121"/>
      <c r="G777" s="121"/>
      <c r="H777" s="121">
        <v>11117.9</v>
      </c>
      <c r="I777" s="121">
        <v>11117.9</v>
      </c>
      <c r="J777" s="121">
        <v>11117.9</v>
      </c>
      <c r="K777" s="121">
        <v>11117.9</v>
      </c>
      <c r="L777" s="121">
        <v>11117.9</v>
      </c>
      <c r="M777" s="121">
        <v>8833.76</v>
      </c>
      <c r="N777" s="121">
        <v>8833.76</v>
      </c>
      <c r="O777" s="37">
        <v>8833.7598417007757</v>
      </c>
      <c r="P777" s="37">
        <v>8833.7598417007757</v>
      </c>
      <c r="Q777" s="37">
        <v>8833.7598417007757</v>
      </c>
      <c r="R777" s="37">
        <v>8833.7598417007757</v>
      </c>
      <c r="S777" s="37">
        <v>8833.7598417007757</v>
      </c>
    </row>
    <row r="778" spans="2:19">
      <c r="B778" s="6">
        <v>2007</v>
      </c>
      <c r="C778" s="36"/>
      <c r="D778" s="121"/>
      <c r="E778" s="121"/>
      <c r="F778" s="121"/>
      <c r="G778" s="121"/>
      <c r="H778" s="121">
        <v>11851.52</v>
      </c>
      <c r="I778" s="121">
        <v>11851.52</v>
      </c>
      <c r="J778" s="121">
        <v>11851.52</v>
      </c>
      <c r="K778" s="121">
        <v>11851.52</v>
      </c>
      <c r="L778" s="121">
        <v>11851.52</v>
      </c>
      <c r="M778" s="121">
        <v>10704.91</v>
      </c>
      <c r="N778" s="121">
        <v>10704.91</v>
      </c>
      <c r="O778" s="37">
        <v>8352.1168947807491</v>
      </c>
      <c r="P778" s="37">
        <v>8352.1168947807491</v>
      </c>
      <c r="Q778" s="37">
        <v>8352.1168947807491</v>
      </c>
      <c r="R778" s="37">
        <v>8352.1168947807491</v>
      </c>
      <c r="S778" s="37">
        <v>8352.1168947807491</v>
      </c>
    </row>
    <row r="779" spans="2:19">
      <c r="B779" s="6">
        <v>2006</v>
      </c>
      <c r="C779" s="37"/>
      <c r="D779" s="121"/>
      <c r="E779" s="121"/>
      <c r="F779" s="121"/>
      <c r="G779" s="121"/>
      <c r="H779" s="121">
        <v>5175.33</v>
      </c>
      <c r="I779" s="121">
        <v>5175.33</v>
      </c>
      <c r="J779" s="121">
        <v>5175.33</v>
      </c>
      <c r="K779" s="121">
        <v>5175.33</v>
      </c>
      <c r="L779" s="121">
        <v>5175.33</v>
      </c>
      <c r="M779" s="121">
        <v>5037.21</v>
      </c>
      <c r="N779" s="121">
        <v>5037.21</v>
      </c>
      <c r="O779" s="37">
        <v>2980.1181961884604</v>
      </c>
      <c r="P779" s="37">
        <v>2980.1181961884604</v>
      </c>
      <c r="Q779" s="37">
        <v>2980.1181961884604</v>
      </c>
      <c r="R779" s="37">
        <v>2980.1181961884604</v>
      </c>
      <c r="S779" s="37">
        <v>2980.1181961884604</v>
      </c>
    </row>
    <row r="780" spans="2:19">
      <c r="B780" s="6">
        <v>2005</v>
      </c>
      <c r="C780" s="37"/>
      <c r="D780" s="121"/>
      <c r="E780" s="121"/>
      <c r="F780" s="121"/>
      <c r="G780" s="121"/>
      <c r="H780" s="121">
        <v>6413.8</v>
      </c>
      <c r="I780" s="121">
        <v>6413.8</v>
      </c>
      <c r="J780" s="121">
        <v>6413.8</v>
      </c>
      <c r="K780" s="121">
        <v>6413.8</v>
      </c>
      <c r="L780" s="121">
        <v>6413.8</v>
      </c>
      <c r="M780" s="121">
        <v>5213.6499999999996</v>
      </c>
      <c r="N780" s="121">
        <v>5213.6499999999996</v>
      </c>
      <c r="O780" s="37">
        <v>783.93035592963213</v>
      </c>
      <c r="P780" s="37">
        <v>783.93035592963213</v>
      </c>
      <c r="Q780" s="37">
        <v>783.93035592963213</v>
      </c>
      <c r="R780" s="37">
        <v>783.93035592963213</v>
      </c>
      <c r="S780" s="37">
        <v>783.93035592963213</v>
      </c>
    </row>
    <row r="781" spans="2:19">
      <c r="B781" s="6">
        <v>2004</v>
      </c>
      <c r="C781" s="37"/>
      <c r="D781" s="121"/>
      <c r="E781" s="121"/>
      <c r="F781" s="121"/>
      <c r="G781" s="121"/>
      <c r="H781" s="121">
        <v>1540.44</v>
      </c>
      <c r="I781" s="121">
        <v>1540.44</v>
      </c>
      <c r="J781" s="121">
        <v>1540.44</v>
      </c>
      <c r="K781" s="121">
        <v>1540.44</v>
      </c>
      <c r="L781" s="121">
        <v>1540.44</v>
      </c>
      <c r="M781" s="121">
        <v>1513.33</v>
      </c>
      <c r="N781" s="121">
        <v>1513.33</v>
      </c>
      <c r="O781" s="37">
        <v>1513.334222158649</v>
      </c>
      <c r="P781" s="37">
        <v>1513.334222158649</v>
      </c>
      <c r="Q781" s="37">
        <v>1513.334222158649</v>
      </c>
      <c r="R781" s="37">
        <v>1513.334222158649</v>
      </c>
      <c r="S781" s="37">
        <v>1446.0191391910282</v>
      </c>
    </row>
    <row r="782" spans="2:19">
      <c r="B782" s="6">
        <v>2003</v>
      </c>
      <c r="C782" s="37"/>
      <c r="D782" s="121"/>
      <c r="E782" s="121"/>
      <c r="F782" s="121"/>
      <c r="G782" s="121"/>
      <c r="H782" s="121">
        <v>1198.17</v>
      </c>
      <c r="I782" s="121">
        <v>1198.17</v>
      </c>
      <c r="J782" s="121">
        <v>1198.17</v>
      </c>
      <c r="K782" s="121">
        <v>1198.17</v>
      </c>
      <c r="L782" s="121">
        <v>1198.17</v>
      </c>
      <c r="M782" s="121">
        <v>1151.8900000000001</v>
      </c>
      <c r="N782" s="121">
        <v>1151.8900000000001</v>
      </c>
      <c r="O782" s="37"/>
      <c r="P782" s="37"/>
      <c r="Q782" s="37"/>
      <c r="R782" s="37"/>
      <c r="S782" s="37"/>
    </row>
    <row r="783" spans="2:19">
      <c r="B783" s="6">
        <v>2002</v>
      </c>
      <c r="C783" s="37"/>
      <c r="D783" s="121"/>
      <c r="E783" s="121"/>
      <c r="F783" s="121"/>
      <c r="G783" s="121"/>
      <c r="H783" s="121">
        <v>1302.81</v>
      </c>
      <c r="I783" s="121">
        <v>1302.81</v>
      </c>
      <c r="J783" s="121">
        <v>1302.81</v>
      </c>
      <c r="K783" s="121">
        <v>1302.81</v>
      </c>
      <c r="L783" s="121">
        <v>1302.81</v>
      </c>
      <c r="M783" s="121">
        <v>1302.81</v>
      </c>
      <c r="N783" s="121">
        <v>1302.81</v>
      </c>
      <c r="O783" s="37">
        <v>782.31081449373823</v>
      </c>
      <c r="P783" s="37">
        <v>782.31081449373823</v>
      </c>
      <c r="Q783" s="37">
        <v>782.31081449373823</v>
      </c>
      <c r="R783" s="37">
        <v>782.31081449373823</v>
      </c>
      <c r="S783" s="37">
        <v>782.31081449373823</v>
      </c>
    </row>
    <row r="784" spans="2:19">
      <c r="B784" s="6">
        <v>2001</v>
      </c>
      <c r="C784" s="37"/>
      <c r="D784" s="121"/>
      <c r="E784" s="121"/>
      <c r="F784" s="121"/>
      <c r="G784" s="121"/>
      <c r="H784" s="121">
        <v>331.98</v>
      </c>
      <c r="I784" s="121">
        <v>331.98</v>
      </c>
      <c r="J784" s="121">
        <v>331.98</v>
      </c>
      <c r="K784" s="121">
        <v>331.98</v>
      </c>
      <c r="L784" s="121">
        <v>331.98</v>
      </c>
      <c r="M784" s="121"/>
      <c r="N784" s="121"/>
      <c r="O784" s="37"/>
      <c r="P784" s="37"/>
      <c r="Q784" s="37"/>
      <c r="R784" s="37"/>
      <c r="S784" s="37"/>
    </row>
    <row r="785" spans="2:19">
      <c r="B785" s="6">
        <v>2000</v>
      </c>
      <c r="C785" s="37"/>
      <c r="D785" s="121"/>
      <c r="E785" s="121"/>
      <c r="F785" s="121"/>
      <c r="G785" s="121"/>
      <c r="H785" s="121">
        <v>3588.2</v>
      </c>
      <c r="I785" s="121">
        <v>3588.2</v>
      </c>
      <c r="J785" s="121">
        <v>3588.2</v>
      </c>
      <c r="K785" s="121">
        <v>3588.2</v>
      </c>
      <c r="L785" s="121">
        <v>3588.2</v>
      </c>
      <c r="M785" s="121">
        <v>1541.13</v>
      </c>
      <c r="N785" s="121">
        <v>1541.13</v>
      </c>
      <c r="O785" s="37">
        <v>1541.1267100139005</v>
      </c>
      <c r="P785" s="37">
        <v>1541.1267100139005</v>
      </c>
      <c r="Q785" s="37">
        <v>1541.1267100139005</v>
      </c>
      <c r="R785" s="37">
        <v>1541.1267100139005</v>
      </c>
      <c r="S785" s="37">
        <v>1541.1267100139005</v>
      </c>
    </row>
    <row r="786" spans="2:19">
      <c r="B786" s="6">
        <v>1999</v>
      </c>
      <c r="C786" s="37"/>
      <c r="D786" s="121"/>
      <c r="E786" s="121"/>
      <c r="F786" s="121"/>
      <c r="G786" s="121"/>
      <c r="H786" s="121">
        <v>10278.780000000001</v>
      </c>
      <c r="I786" s="121">
        <v>10278.780000000001</v>
      </c>
      <c r="J786" s="121">
        <v>10278.780000000001</v>
      </c>
      <c r="K786" s="121">
        <v>10278.780000000001</v>
      </c>
      <c r="L786" s="121">
        <v>10278.780000000001</v>
      </c>
      <c r="M786" s="121">
        <v>10278.780000000001</v>
      </c>
      <c r="N786" s="121">
        <v>10278.780000000001</v>
      </c>
      <c r="O786" s="37">
        <v>10278.781227685762</v>
      </c>
      <c r="P786" s="37">
        <v>10278.781227685762</v>
      </c>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v>464.31</v>
      </c>
      <c r="I788" s="121">
        <v>464.31</v>
      </c>
      <c r="J788" s="121">
        <v>464.31</v>
      </c>
      <c r="K788" s="121">
        <v>464.31</v>
      </c>
      <c r="L788" s="121">
        <v>464.31</v>
      </c>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139590.66999999998</v>
      </c>
      <c r="I856" s="8">
        <f>SUM(I769:I855)</f>
        <v>149461.94000000003</v>
      </c>
      <c r="J856" s="8">
        <f t="shared" ref="J856" si="13">SUM(J769:J855)</f>
        <v>169771.12999999998</v>
      </c>
      <c r="K856" s="8">
        <f>SUM(K769:K855)</f>
        <v>191992.36</v>
      </c>
      <c r="L856" s="8">
        <f t="shared" ref="L856" si="14">SUM(L769:L855)</f>
        <v>200022.28999999998</v>
      </c>
      <c r="M856" s="8">
        <f>SUM(M769:M855)</f>
        <v>198799.80000000002</v>
      </c>
      <c r="N856" s="11">
        <f>SUM(N764:N855)</f>
        <v>226258.36000000002</v>
      </c>
      <c r="O856" s="11">
        <f>SUM(O764:O855)</f>
        <v>249947.32958105815</v>
      </c>
      <c r="P856" s="11">
        <f>SUM(P764:P855)</f>
        <v>265103.18025373248</v>
      </c>
      <c r="Q856" s="11">
        <f>SUM(Q764:Q855)</f>
        <v>281149.64742688608</v>
      </c>
      <c r="R856" s="11">
        <f>SUM(R763:R855)</f>
        <v>303445.43326971715</v>
      </c>
      <c r="S856" s="11">
        <f>SUM(S763:S855)</f>
        <v>345158.23106876732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53359.786564000009</v>
      </c>
    </row>
    <row r="859" spans="1:19">
      <c r="A859" s="38"/>
      <c r="B859" s="6">
        <v>2021</v>
      </c>
      <c r="C859" s="36"/>
      <c r="D859" s="36"/>
      <c r="E859" s="36"/>
      <c r="F859" s="36"/>
      <c r="G859" s="36"/>
      <c r="H859" s="36"/>
      <c r="I859" s="36"/>
      <c r="J859" s="36"/>
      <c r="K859" s="36"/>
      <c r="L859" s="36"/>
      <c r="M859" s="36"/>
      <c r="N859" s="36"/>
      <c r="O859" s="36"/>
      <c r="P859" s="36"/>
      <c r="Q859" s="36"/>
      <c r="R859" s="37">
        <v>32597.732818337801</v>
      </c>
      <c r="S859" s="37">
        <v>32597.732818337801</v>
      </c>
    </row>
    <row r="860" spans="1:19">
      <c r="B860" s="6">
        <v>2020</v>
      </c>
      <c r="C860" s="36"/>
      <c r="D860" s="36"/>
      <c r="E860" s="36"/>
      <c r="F860" s="36"/>
      <c r="G860" s="36"/>
      <c r="H860" s="36"/>
      <c r="I860" s="36"/>
      <c r="J860" s="36"/>
      <c r="K860" s="36"/>
      <c r="L860" s="36"/>
      <c r="M860" s="36"/>
      <c r="N860" s="36"/>
      <c r="O860" s="36"/>
      <c r="P860" s="36"/>
      <c r="Q860" s="37">
        <v>76665.842643000011</v>
      </c>
      <c r="R860" s="37">
        <v>76665.842643000011</v>
      </c>
      <c r="S860" s="37">
        <v>76665.842643000011</v>
      </c>
    </row>
    <row r="861" spans="1:19">
      <c r="A861" s="40"/>
      <c r="B861" s="6">
        <v>2019</v>
      </c>
      <c r="C861" s="36"/>
      <c r="D861" s="36"/>
      <c r="E861" s="36"/>
      <c r="F861" s="36"/>
      <c r="G861" s="36"/>
      <c r="H861" s="36"/>
      <c r="I861" s="36"/>
      <c r="J861" s="36"/>
      <c r="K861" s="36"/>
      <c r="L861" s="36"/>
      <c r="M861" s="36"/>
      <c r="N861" s="36"/>
      <c r="O861" s="36"/>
      <c r="P861" s="37">
        <v>76139.176391999994</v>
      </c>
      <c r="Q861" s="37">
        <v>76139.176391999994</v>
      </c>
      <c r="R861" s="37">
        <v>76139.176391999994</v>
      </c>
      <c r="S861" s="37">
        <v>76139.176392000008</v>
      </c>
    </row>
    <row r="862" spans="1:19">
      <c r="A862" s="40"/>
      <c r="B862" s="6">
        <v>2018</v>
      </c>
      <c r="C862" s="36"/>
      <c r="D862" s="36"/>
      <c r="E862" s="36"/>
      <c r="F862" s="36"/>
      <c r="G862" s="36"/>
      <c r="H862" s="36"/>
      <c r="I862" s="36"/>
      <c r="J862" s="36"/>
      <c r="K862" s="36"/>
      <c r="L862" s="36"/>
      <c r="M862" s="36"/>
      <c r="N862" s="36"/>
      <c r="O862" s="37">
        <v>15461.670753999992</v>
      </c>
      <c r="P862" s="37">
        <v>15461.670753999992</v>
      </c>
      <c r="Q862" s="37">
        <v>15461.670753999992</v>
      </c>
      <c r="R862" s="37">
        <v>15461.670753999992</v>
      </c>
      <c r="S862" s="37">
        <v>15461.670753999999</v>
      </c>
    </row>
    <row r="863" spans="1:19">
      <c r="A863" s="40"/>
      <c r="B863" s="6">
        <v>2017</v>
      </c>
      <c r="C863" s="36"/>
      <c r="D863" s="36"/>
      <c r="E863" s="36"/>
      <c r="F863" s="36"/>
      <c r="G863" s="36"/>
      <c r="H863" s="36"/>
      <c r="I863" s="36"/>
      <c r="J863" s="36"/>
      <c r="K863" s="36"/>
      <c r="L863" s="36"/>
      <c r="M863" s="36"/>
      <c r="N863" s="121">
        <v>52453.3</v>
      </c>
      <c r="O863" s="37">
        <v>52453.300073999999</v>
      </c>
      <c r="P863" s="37">
        <v>52453.300073999999</v>
      </c>
      <c r="Q863" s="37">
        <v>52453.300073999999</v>
      </c>
      <c r="R863" s="37">
        <v>52453.300073999999</v>
      </c>
      <c r="S863" s="37">
        <v>52453.300073999999</v>
      </c>
    </row>
    <row r="864" spans="1:19">
      <c r="B864" s="6">
        <v>2016</v>
      </c>
      <c r="C864" s="36"/>
      <c r="D864" s="36"/>
      <c r="E864" s="36"/>
      <c r="F864" s="36"/>
      <c r="G864" s="36"/>
      <c r="H864" s="36"/>
      <c r="I864" s="36"/>
      <c r="J864" s="36"/>
      <c r="K864" s="36"/>
      <c r="L864" s="36"/>
      <c r="M864" s="121">
        <v>50278.34</v>
      </c>
      <c r="N864" s="121">
        <v>50278.34</v>
      </c>
      <c r="O864" s="37">
        <v>50278.340428000003</v>
      </c>
      <c r="P864" s="37">
        <v>50278.340428000003</v>
      </c>
      <c r="Q864" s="37">
        <v>50278.340428000003</v>
      </c>
      <c r="R864" s="37">
        <v>50278.340428000003</v>
      </c>
      <c r="S864" s="37">
        <v>50278.340428000003</v>
      </c>
    </row>
    <row r="865" spans="2:19">
      <c r="B865" s="6">
        <v>2015</v>
      </c>
      <c r="C865" s="36"/>
      <c r="D865" s="36"/>
      <c r="E865" s="36"/>
      <c r="F865" s="36"/>
      <c r="G865" s="36"/>
      <c r="H865" s="36"/>
      <c r="I865" s="36"/>
      <c r="J865" s="36"/>
      <c r="K865" s="36"/>
      <c r="L865" s="121">
        <v>19897.669999999998</v>
      </c>
      <c r="M865" s="121">
        <v>19897.669999999998</v>
      </c>
      <c r="N865" s="121">
        <v>19897.669999999998</v>
      </c>
      <c r="O865" s="37">
        <v>19897.674699999996</v>
      </c>
      <c r="P865" s="37">
        <v>19897.674699999996</v>
      </c>
      <c r="Q865" s="37">
        <v>19897.674699999996</v>
      </c>
      <c r="R865" s="37">
        <v>19897.674699999996</v>
      </c>
      <c r="S865" s="37">
        <v>19897.674699999996</v>
      </c>
    </row>
    <row r="866" spans="2:19">
      <c r="B866" s="6">
        <v>2014</v>
      </c>
      <c r="C866" s="36"/>
      <c r="D866" s="36"/>
      <c r="E866" s="36"/>
      <c r="F866" s="36"/>
      <c r="G866" s="36"/>
      <c r="H866" s="36"/>
      <c r="I866" s="36"/>
      <c r="J866" s="36"/>
      <c r="K866" s="121">
        <v>48314.7</v>
      </c>
      <c r="L866" s="121">
        <v>48314.7</v>
      </c>
      <c r="M866" s="121">
        <v>48314.7</v>
      </c>
      <c r="N866" s="121">
        <v>48314.7</v>
      </c>
      <c r="O866" s="37">
        <v>48314.700268000008</v>
      </c>
      <c r="P866" s="37">
        <v>48314.700268000008</v>
      </c>
      <c r="Q866" s="37">
        <v>46117.065268000006</v>
      </c>
      <c r="R866" s="37">
        <v>46117.065268000006</v>
      </c>
      <c r="S866" s="37">
        <v>46117.065268000006</v>
      </c>
    </row>
    <row r="867" spans="2:19">
      <c r="B867" s="6">
        <v>2013</v>
      </c>
      <c r="C867" s="36"/>
      <c r="D867" s="36"/>
      <c r="E867" s="36"/>
      <c r="F867" s="36"/>
      <c r="G867" s="36"/>
      <c r="H867" s="36"/>
      <c r="I867" s="36"/>
      <c r="J867" s="121">
        <v>17382.169999999998</v>
      </c>
      <c r="K867" s="121">
        <v>17382.169999999998</v>
      </c>
      <c r="L867" s="121">
        <v>17382.169999999998</v>
      </c>
      <c r="M867" s="121">
        <v>17382.169999999998</v>
      </c>
      <c r="N867" s="121">
        <v>17382.169999999998</v>
      </c>
      <c r="O867" s="37">
        <v>17382.167712000002</v>
      </c>
      <c r="P867" s="37">
        <v>17382.167712000002</v>
      </c>
      <c r="Q867" s="37">
        <v>17382.167712000002</v>
      </c>
      <c r="R867" s="37">
        <v>17382.167712000002</v>
      </c>
      <c r="S867" s="37">
        <v>17382.167712000002</v>
      </c>
    </row>
    <row r="868" spans="2:19">
      <c r="B868" s="6">
        <v>2012</v>
      </c>
      <c r="C868" s="36"/>
      <c r="D868" s="36"/>
      <c r="E868" s="36"/>
      <c r="F868" s="36"/>
      <c r="G868" s="36"/>
      <c r="H868" s="36"/>
      <c r="I868" s="121">
        <v>30686.42</v>
      </c>
      <c r="J868" s="121">
        <v>30686.42</v>
      </c>
      <c r="K868" s="121">
        <v>30686.42</v>
      </c>
      <c r="L868" s="121">
        <v>30686.42</v>
      </c>
      <c r="M868" s="121">
        <v>30686.42</v>
      </c>
      <c r="N868" s="121">
        <v>30686.42</v>
      </c>
      <c r="O868" s="37">
        <v>30686.418003999999</v>
      </c>
      <c r="P868" s="37">
        <v>30686.418003999999</v>
      </c>
      <c r="Q868" s="37">
        <v>30686.418003999999</v>
      </c>
      <c r="R868" s="37">
        <v>30686.418003999999</v>
      </c>
      <c r="S868" s="37">
        <v>30686.418003999999</v>
      </c>
    </row>
    <row r="869" spans="2:19">
      <c r="B869" s="6">
        <v>2011</v>
      </c>
      <c r="C869" s="36"/>
      <c r="D869" s="36"/>
      <c r="E869" s="36"/>
      <c r="F869" s="36"/>
      <c r="G869" s="36"/>
      <c r="H869" s="121">
        <v>192416.36</v>
      </c>
      <c r="I869" s="121">
        <v>192416.36</v>
      </c>
      <c r="J869" s="121">
        <v>192416.36</v>
      </c>
      <c r="K869" s="121">
        <v>192416.36</v>
      </c>
      <c r="L869" s="121">
        <v>192416.36</v>
      </c>
      <c r="M869" s="121">
        <v>192416.36</v>
      </c>
      <c r="N869" s="121">
        <v>192416.36</v>
      </c>
      <c r="O869" s="37">
        <v>192416.36000000002</v>
      </c>
      <c r="P869" s="37">
        <v>192416.36000000002</v>
      </c>
      <c r="Q869" s="37">
        <v>192416.36000000002</v>
      </c>
      <c r="R869" s="37">
        <v>192416.36000000002</v>
      </c>
      <c r="S869" s="37">
        <v>192416.36000000002</v>
      </c>
    </row>
    <row r="870" spans="2:19">
      <c r="B870" s="6">
        <v>2010</v>
      </c>
      <c r="C870" s="36"/>
      <c r="D870" s="36"/>
      <c r="E870" s="36"/>
      <c r="F870" s="36"/>
      <c r="G870" s="121"/>
      <c r="H870" s="121">
        <v>20969.96</v>
      </c>
      <c r="I870" s="121">
        <v>20969.96</v>
      </c>
      <c r="J870" s="121">
        <v>20969.96</v>
      </c>
      <c r="K870" s="121">
        <v>20969.96</v>
      </c>
      <c r="L870" s="121">
        <v>20969.96</v>
      </c>
      <c r="M870" s="121">
        <v>19875.03</v>
      </c>
      <c r="N870" s="121">
        <v>19875.03</v>
      </c>
      <c r="O870" s="37">
        <v>15161.984778922308</v>
      </c>
      <c r="P870" s="37">
        <v>10609.193519179355</v>
      </c>
      <c r="Q870" s="37">
        <v>9200.06522026737</v>
      </c>
      <c r="R870" s="37">
        <v>9200.06522026737</v>
      </c>
      <c r="S870" s="37">
        <v>9200.06522026737</v>
      </c>
    </row>
    <row r="871" spans="2:19">
      <c r="B871" s="6">
        <v>2009</v>
      </c>
      <c r="C871" s="36"/>
      <c r="D871" s="36"/>
      <c r="E871" s="36"/>
      <c r="F871" s="121"/>
      <c r="G871" s="121"/>
      <c r="H871" s="121">
        <v>27082.240000000002</v>
      </c>
      <c r="I871" s="121">
        <v>27082.240000000002</v>
      </c>
      <c r="J871" s="121">
        <v>27082.240000000002</v>
      </c>
      <c r="K871" s="121">
        <v>27082.240000000002</v>
      </c>
      <c r="L871" s="121">
        <v>27082.240000000002</v>
      </c>
      <c r="M871" s="121">
        <v>27016.02</v>
      </c>
      <c r="N871" s="121">
        <v>27016.02</v>
      </c>
      <c r="O871" s="37">
        <v>25724.501179835133</v>
      </c>
      <c r="P871" s="37">
        <v>25724.501179835133</v>
      </c>
      <c r="Q871" s="37">
        <v>25724.501179835133</v>
      </c>
      <c r="R871" s="37">
        <v>25724.501179835133</v>
      </c>
      <c r="S871" s="37">
        <v>25724.501179835133</v>
      </c>
    </row>
    <row r="872" spans="2:19">
      <c r="B872" s="6">
        <v>2008</v>
      </c>
      <c r="C872" s="36"/>
      <c r="D872" s="36"/>
      <c r="E872" s="121"/>
      <c r="F872" s="121"/>
      <c r="G872" s="121"/>
      <c r="H872" s="121">
        <v>12781.77</v>
      </c>
      <c r="I872" s="121">
        <v>12781.77</v>
      </c>
      <c r="J872" s="121">
        <v>12781.77</v>
      </c>
      <c r="K872" s="121">
        <v>12781.77</v>
      </c>
      <c r="L872" s="121">
        <v>12781.77</v>
      </c>
      <c r="M872" s="121">
        <v>12781.77</v>
      </c>
      <c r="N872" s="121">
        <v>12781.77</v>
      </c>
      <c r="O872" s="37">
        <v>11879.457897889826</v>
      </c>
      <c r="P872" s="37">
        <v>11879.457897889826</v>
      </c>
      <c r="Q872" s="37">
        <v>11879.457897889826</v>
      </c>
      <c r="R872" s="37">
        <v>11879.457897889826</v>
      </c>
      <c r="S872" s="37">
        <v>11879.457897889826</v>
      </c>
    </row>
    <row r="873" spans="2:19">
      <c r="B873" s="6">
        <v>2007</v>
      </c>
      <c r="C873" s="36"/>
      <c r="D873" s="121"/>
      <c r="E873" s="121"/>
      <c r="F873" s="121"/>
      <c r="G873" s="121"/>
      <c r="H873" s="121">
        <v>2633.63</v>
      </c>
      <c r="I873" s="121">
        <v>2633.63</v>
      </c>
      <c r="J873" s="121">
        <v>2633.63</v>
      </c>
      <c r="K873" s="121">
        <v>2633.63</v>
      </c>
      <c r="L873" s="121">
        <v>2633.63</v>
      </c>
      <c r="M873" s="121">
        <v>2633.63</v>
      </c>
      <c r="N873" s="121">
        <v>2633.63</v>
      </c>
      <c r="O873" s="37">
        <v>2012.4161598973187</v>
      </c>
      <c r="P873" s="37">
        <v>2012.4161598973187</v>
      </c>
      <c r="Q873" s="37">
        <v>2012.4161598973187</v>
      </c>
      <c r="R873" s="37">
        <v>2012.4161598973187</v>
      </c>
      <c r="S873" s="37">
        <v>2012.4161598973187</v>
      </c>
    </row>
    <row r="874" spans="2:19">
      <c r="B874" s="6">
        <v>2006</v>
      </c>
      <c r="C874" s="37"/>
      <c r="D874" s="121"/>
      <c r="E874" s="121"/>
      <c r="F874" s="121"/>
      <c r="G874" s="121"/>
      <c r="H874" s="121">
        <v>14222.33</v>
      </c>
      <c r="I874" s="121">
        <v>14222.33</v>
      </c>
      <c r="J874" s="121">
        <v>14222.33</v>
      </c>
      <c r="K874" s="121">
        <v>14222.33</v>
      </c>
      <c r="L874" s="121">
        <v>14222.33</v>
      </c>
      <c r="M874" s="121">
        <v>13188.67</v>
      </c>
      <c r="N874" s="121">
        <v>13188.67</v>
      </c>
      <c r="O874" s="37">
        <v>12034.641779869529</v>
      </c>
      <c r="P874" s="37">
        <v>12034.641779869529</v>
      </c>
      <c r="Q874" s="37">
        <v>12034.641779869529</v>
      </c>
      <c r="R874" s="37">
        <v>12034.641779869529</v>
      </c>
      <c r="S874" s="37">
        <v>12034.641779869529</v>
      </c>
    </row>
    <row r="875" spans="2:19">
      <c r="B875" s="6">
        <v>2005</v>
      </c>
      <c r="C875" s="37"/>
      <c r="D875" s="121"/>
      <c r="E875" s="121"/>
      <c r="F875" s="121"/>
      <c r="G875" s="121"/>
      <c r="H875" s="121">
        <v>10065.58</v>
      </c>
      <c r="I875" s="121">
        <v>10065.58</v>
      </c>
      <c r="J875" s="121">
        <v>10065.58</v>
      </c>
      <c r="K875" s="121">
        <v>10065.58</v>
      </c>
      <c r="L875" s="121">
        <v>10065.58</v>
      </c>
      <c r="M875" s="121">
        <v>7160.14</v>
      </c>
      <c r="N875" s="121">
        <v>7160.14</v>
      </c>
      <c r="O875" s="37">
        <v>6473.8276861582335</v>
      </c>
      <c r="P875" s="37">
        <v>6473.8276861582335</v>
      </c>
      <c r="Q875" s="37">
        <v>1097.5285266459905</v>
      </c>
      <c r="R875" s="37">
        <v>1097.5285266459905</v>
      </c>
      <c r="S875" s="37">
        <v>1097.5285266459905</v>
      </c>
    </row>
    <row r="876" spans="2:19">
      <c r="B876" s="6">
        <v>2004</v>
      </c>
      <c r="C876" s="37"/>
      <c r="D876" s="121"/>
      <c r="E876" s="121"/>
      <c r="F876" s="121"/>
      <c r="G876" s="121"/>
      <c r="H876" s="121">
        <v>14217.49</v>
      </c>
      <c r="I876" s="121">
        <v>14217.49</v>
      </c>
      <c r="J876" s="121">
        <v>14217.49</v>
      </c>
      <c r="K876" s="121">
        <v>14217.49</v>
      </c>
      <c r="L876" s="121">
        <v>14217.49</v>
      </c>
      <c r="M876" s="121">
        <v>13393.1</v>
      </c>
      <c r="N876" s="121">
        <v>13393.1</v>
      </c>
      <c r="O876" s="37">
        <v>11435.929123440597</v>
      </c>
      <c r="P876" s="37">
        <v>11435.929123440597</v>
      </c>
      <c r="Q876" s="37">
        <v>10623.266367215241</v>
      </c>
      <c r="R876" s="37">
        <v>10623.266367215241</v>
      </c>
      <c r="S876" s="37">
        <v>10623.266367215241</v>
      </c>
    </row>
    <row r="877" spans="2:19">
      <c r="B877" s="6">
        <v>2003</v>
      </c>
      <c r="C877" s="37"/>
      <c r="D877" s="121"/>
      <c r="E877" s="121"/>
      <c r="F877" s="121"/>
      <c r="G877" s="121"/>
      <c r="H877" s="121">
        <v>11039.22</v>
      </c>
      <c r="I877" s="121">
        <v>11039.22</v>
      </c>
      <c r="J877" s="121">
        <v>11039.22</v>
      </c>
      <c r="K877" s="121">
        <v>11039.22</v>
      </c>
      <c r="L877" s="121">
        <v>11039.22</v>
      </c>
      <c r="M877" s="121">
        <v>9658.85</v>
      </c>
      <c r="N877" s="121">
        <v>9658.85</v>
      </c>
      <c r="O877" s="37">
        <v>9419.0794688625192</v>
      </c>
      <c r="P877" s="37">
        <v>9419.0794688625192</v>
      </c>
      <c r="Q877" s="37">
        <v>9419.0794688625192</v>
      </c>
      <c r="R877" s="37">
        <v>9419.0794688625192</v>
      </c>
      <c r="S877" s="37">
        <v>9419.0794688625192</v>
      </c>
    </row>
    <row r="878" spans="2:19">
      <c r="B878" s="6">
        <v>2002</v>
      </c>
      <c r="C878" s="37"/>
      <c r="D878" s="121"/>
      <c r="E878" s="121"/>
      <c r="F878" s="121"/>
      <c r="G878" s="121"/>
      <c r="H878" s="121">
        <v>11877.91</v>
      </c>
      <c r="I878" s="121">
        <v>11877.91</v>
      </c>
      <c r="J878" s="121">
        <v>11877.91</v>
      </c>
      <c r="K878" s="121">
        <v>11877.91</v>
      </c>
      <c r="L878" s="121">
        <v>11877.91</v>
      </c>
      <c r="M878" s="121">
        <v>2590.42</v>
      </c>
      <c r="N878" s="121">
        <v>2590.42</v>
      </c>
      <c r="O878" s="37"/>
      <c r="P878" s="37"/>
      <c r="Q878" s="37"/>
      <c r="R878" s="37"/>
      <c r="S878" s="37"/>
    </row>
    <row r="879" spans="2:19">
      <c r="B879" s="6">
        <v>2001</v>
      </c>
      <c r="C879" s="37"/>
      <c r="D879" s="121"/>
      <c r="E879" s="121"/>
      <c r="F879" s="121"/>
      <c r="G879" s="121"/>
      <c r="H879" s="121">
        <v>869.46</v>
      </c>
      <c r="I879" s="121">
        <v>869.46</v>
      </c>
      <c r="J879" s="121">
        <v>869.46</v>
      </c>
      <c r="K879" s="121">
        <v>869.46</v>
      </c>
      <c r="L879" s="121">
        <v>869.46</v>
      </c>
      <c r="M879" s="121">
        <v>869.46</v>
      </c>
      <c r="N879" s="121">
        <v>869.46</v>
      </c>
      <c r="O879" s="37">
        <v>869.4623880127815</v>
      </c>
      <c r="P879" s="37">
        <v>869.4623880127815</v>
      </c>
      <c r="Q879" s="37">
        <v>869.4623880127815</v>
      </c>
      <c r="R879" s="37">
        <v>869.4623880127815</v>
      </c>
      <c r="S879" s="37">
        <v>869.4623880127815</v>
      </c>
    </row>
    <row r="880" spans="2:19">
      <c r="B880" s="6">
        <v>2000</v>
      </c>
      <c r="C880" s="37"/>
      <c r="D880" s="121"/>
      <c r="E880" s="121"/>
      <c r="F880" s="121"/>
      <c r="G880" s="121"/>
      <c r="H880" s="121">
        <v>2233.69</v>
      </c>
      <c r="I880" s="121">
        <v>2233.69</v>
      </c>
      <c r="J880" s="121">
        <v>2233.69</v>
      </c>
      <c r="K880" s="121">
        <v>2233.69</v>
      </c>
      <c r="L880" s="121">
        <v>2233.69</v>
      </c>
      <c r="M880" s="121">
        <v>739.34</v>
      </c>
      <c r="N880" s="121">
        <v>739.34</v>
      </c>
      <c r="O880" s="37">
        <v>739.33801771525918</v>
      </c>
      <c r="P880" s="37">
        <v>739.33801771525918</v>
      </c>
      <c r="Q880" s="37">
        <v>739.33801771525918</v>
      </c>
      <c r="R880" s="37">
        <v>739.33801771525918</v>
      </c>
      <c r="S880" s="37">
        <v>739.33801771525918</v>
      </c>
    </row>
    <row r="881" spans="2:19">
      <c r="B881" s="6">
        <v>1999</v>
      </c>
      <c r="C881" s="37"/>
      <c r="D881" s="121"/>
      <c r="E881" s="121"/>
      <c r="F881" s="121"/>
      <c r="G881" s="121"/>
      <c r="H881" s="121">
        <v>411.07</v>
      </c>
      <c r="I881" s="121">
        <v>411.07</v>
      </c>
      <c r="J881" s="121">
        <v>411.07</v>
      </c>
      <c r="K881" s="121">
        <v>411.07</v>
      </c>
      <c r="L881" s="121">
        <v>411.07</v>
      </c>
      <c r="M881" s="121"/>
      <c r="N881" s="121"/>
      <c r="O881" s="37"/>
      <c r="P881" s="37"/>
      <c r="Q881" s="37"/>
      <c r="R881" s="37"/>
      <c r="S881" s="37"/>
    </row>
    <row r="882" spans="2:19">
      <c r="B882" s="6">
        <v>1998</v>
      </c>
      <c r="C882" s="37"/>
      <c r="D882" s="121"/>
      <c r="E882" s="121"/>
      <c r="F882" s="121"/>
      <c r="G882" s="121"/>
      <c r="H882" s="121">
        <v>401.46</v>
      </c>
      <c r="I882" s="121">
        <v>401.46</v>
      </c>
      <c r="J882" s="121">
        <v>401.46</v>
      </c>
      <c r="K882" s="121">
        <v>401.46</v>
      </c>
      <c r="L882" s="121">
        <v>401.46</v>
      </c>
      <c r="M882" s="121">
        <v>401.46</v>
      </c>
      <c r="N882" s="121">
        <v>401.46</v>
      </c>
      <c r="O882" s="37">
        <v>401.45829361360518</v>
      </c>
      <c r="P882" s="37">
        <v>401.45829361360518</v>
      </c>
      <c r="Q882" s="37">
        <v>401.45829361360518</v>
      </c>
      <c r="R882" s="37">
        <v>401.45829361360518</v>
      </c>
      <c r="S882" s="37">
        <v>401.45829361360518</v>
      </c>
    </row>
    <row r="883" spans="2:19">
      <c r="B883" s="6">
        <v>1997</v>
      </c>
      <c r="C883" s="37"/>
      <c r="D883" s="121"/>
      <c r="E883" s="121"/>
      <c r="F883" s="121"/>
      <c r="G883" s="121"/>
      <c r="H883" s="121">
        <v>2694.77</v>
      </c>
      <c r="I883" s="121">
        <v>2694.77</v>
      </c>
      <c r="J883" s="121">
        <v>2694.77</v>
      </c>
      <c r="K883" s="121">
        <v>2694.77</v>
      </c>
      <c r="L883" s="121">
        <v>2694.77</v>
      </c>
      <c r="M883" s="121">
        <v>2694.77</v>
      </c>
      <c r="N883" s="121">
        <v>2694.77</v>
      </c>
      <c r="O883" s="37">
        <v>2694.7694553753381</v>
      </c>
      <c r="P883" s="37">
        <v>2694.7694553753381</v>
      </c>
      <c r="Q883" s="37">
        <v>2694.7694553753381</v>
      </c>
      <c r="R883" s="37">
        <v>2694.7694553753381</v>
      </c>
      <c r="S883" s="37">
        <v>2694.7694553753381</v>
      </c>
    </row>
    <row r="884" spans="2:19">
      <c r="B884" s="6">
        <v>1996</v>
      </c>
      <c r="C884" s="37"/>
      <c r="D884" s="121"/>
      <c r="E884" s="121"/>
      <c r="F884" s="121"/>
      <c r="G884" s="121"/>
      <c r="H884" s="121">
        <v>1478.68</v>
      </c>
      <c r="I884" s="121">
        <v>1478.68</v>
      </c>
      <c r="J884" s="121">
        <v>1478.68</v>
      </c>
      <c r="K884" s="121">
        <v>1478.68</v>
      </c>
      <c r="L884" s="121">
        <v>1478.68</v>
      </c>
      <c r="M884" s="121">
        <v>1478.68</v>
      </c>
      <c r="N884" s="121">
        <v>1478.68</v>
      </c>
      <c r="O884" s="37">
        <v>1478.6760354305184</v>
      </c>
      <c r="P884" s="37">
        <v>1478.6760354305184</v>
      </c>
      <c r="Q884" s="37">
        <v>1478.6760354305184</v>
      </c>
      <c r="R884" s="37">
        <v>1478.6760354305184</v>
      </c>
      <c r="S884" s="37">
        <v>1478.6760354305184</v>
      </c>
    </row>
    <row r="885" spans="2:19">
      <c r="B885" s="6">
        <v>1995</v>
      </c>
      <c r="C885" s="37"/>
      <c r="D885" s="121"/>
      <c r="E885" s="121"/>
      <c r="F885" s="121"/>
      <c r="G885" s="121"/>
      <c r="H885" s="121">
        <v>18776.080000000002</v>
      </c>
      <c r="I885" s="121">
        <v>18776.080000000002</v>
      </c>
      <c r="J885" s="121">
        <v>18776.080000000002</v>
      </c>
      <c r="K885" s="121">
        <v>18776.080000000002</v>
      </c>
      <c r="L885" s="121">
        <v>18776.080000000002</v>
      </c>
      <c r="M885" s="121">
        <v>18776.080000000002</v>
      </c>
      <c r="N885" s="121">
        <v>18776.080000000002</v>
      </c>
      <c r="O885" s="37">
        <v>18776.084228117848</v>
      </c>
      <c r="P885" s="37">
        <v>18776.084228117848</v>
      </c>
      <c r="Q885" s="37">
        <v>18776.084228117848</v>
      </c>
      <c r="R885" s="37">
        <v>18776.084228117848</v>
      </c>
      <c r="S885" s="37">
        <v>18776.084228117848</v>
      </c>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344171.7</v>
      </c>
      <c r="I951" s="8">
        <f>SUM(I864:I950)</f>
        <v>374858.12000000005</v>
      </c>
      <c r="J951" s="8">
        <f t="shared" ref="J951" si="15">SUM(J864:J950)</f>
        <v>392240.29000000004</v>
      </c>
      <c r="K951" s="8">
        <f>SUM(K864:K950)</f>
        <v>440554.99000000005</v>
      </c>
      <c r="L951" s="8">
        <f t="shared" ref="L951" si="16">SUM(L864:L950)</f>
        <v>460452.66000000003</v>
      </c>
      <c r="M951" s="8">
        <f>SUM(M864:M950)</f>
        <v>492233.08</v>
      </c>
      <c r="N951" s="11">
        <f>SUM(N859:N950)</f>
        <v>544686.38</v>
      </c>
      <c r="O951" s="11">
        <f>SUM(O859:O950)</f>
        <v>545992.25843314081</v>
      </c>
      <c r="P951" s="11">
        <f>SUM(P859:P950)</f>
        <v>617578.64356539806</v>
      </c>
      <c r="Q951" s="11">
        <f>SUM(Q859:Q950)</f>
        <v>684448.76099374832</v>
      </c>
      <c r="R951" s="11">
        <f>SUM(R858:R950)</f>
        <v>717046.49381208618</v>
      </c>
      <c r="S951" s="11">
        <f>SUM(S858:S950)</f>
        <v>770406.28037608613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84999.513676000002</v>
      </c>
    </row>
    <row r="954" spans="1:19">
      <c r="A954" s="38"/>
      <c r="B954" s="6">
        <v>2021</v>
      </c>
      <c r="C954" s="36"/>
      <c r="D954" s="36"/>
      <c r="E954" s="36"/>
      <c r="F954" s="36"/>
      <c r="G954" s="36"/>
      <c r="H954" s="36"/>
      <c r="I954" s="36"/>
      <c r="J954" s="36"/>
      <c r="K954" s="36"/>
      <c r="L954" s="36"/>
      <c r="M954" s="36"/>
      <c r="N954" s="36"/>
      <c r="O954" s="36"/>
      <c r="P954" s="36"/>
      <c r="Q954" s="36"/>
      <c r="R954" s="37">
        <v>1020.4682254155496</v>
      </c>
      <c r="S954" s="37">
        <v>1020.4682254155496</v>
      </c>
    </row>
    <row r="955" spans="1:19">
      <c r="B955" s="6">
        <v>2020</v>
      </c>
      <c r="C955" s="36"/>
      <c r="D955" s="36"/>
      <c r="E955" s="36"/>
      <c r="F955" s="36"/>
      <c r="G955" s="36"/>
      <c r="H955" s="36"/>
      <c r="I955" s="36"/>
      <c r="J955" s="36"/>
      <c r="K955" s="36"/>
      <c r="L955" s="36"/>
      <c r="M955" s="36"/>
      <c r="N955" s="36"/>
      <c r="O955" s="36"/>
      <c r="P955" s="36"/>
      <c r="Q955" s="37">
        <v>15907.71962</v>
      </c>
      <c r="R955" s="37">
        <v>15907.71962</v>
      </c>
      <c r="S955" s="37">
        <v>15907.71962</v>
      </c>
    </row>
    <row r="956" spans="1:19">
      <c r="A956" s="40"/>
      <c r="B956" s="6">
        <v>2019</v>
      </c>
      <c r="C956" s="36"/>
      <c r="D956" s="36"/>
      <c r="E956" s="36"/>
      <c r="F956" s="36"/>
      <c r="G956" s="36"/>
      <c r="H956" s="36"/>
      <c r="I956" s="36"/>
      <c r="J956" s="36"/>
      <c r="K956" s="36"/>
      <c r="L956" s="36"/>
      <c r="M956" s="36"/>
      <c r="N956" s="36"/>
      <c r="O956" s="36"/>
      <c r="P956" s="37">
        <v>12566.369661999999</v>
      </c>
      <c r="Q956" s="37">
        <v>12566.369661999999</v>
      </c>
      <c r="R956" s="37">
        <v>12566.369661999999</v>
      </c>
      <c r="S956" s="37">
        <v>12566.369661999999</v>
      </c>
    </row>
    <row r="957" spans="1:19">
      <c r="A957" s="40"/>
      <c r="B957" s="6">
        <v>2018</v>
      </c>
      <c r="C957" s="36"/>
      <c r="D957" s="36"/>
      <c r="E957" s="36"/>
      <c r="F957" s="36"/>
      <c r="G957" s="36"/>
      <c r="H957" s="36"/>
      <c r="I957" s="36"/>
      <c r="J957" s="36"/>
      <c r="K957" s="36"/>
      <c r="L957" s="36"/>
      <c r="M957" s="36"/>
      <c r="N957" s="36"/>
      <c r="O957" s="37">
        <v>2922.1989169999997</v>
      </c>
      <c r="P957" s="37">
        <v>2922.1989169999997</v>
      </c>
      <c r="Q957" s="37">
        <v>2922.1989169999997</v>
      </c>
      <c r="R957" s="37">
        <v>2922.1989169999997</v>
      </c>
      <c r="S957" s="37">
        <v>2922.1989169999997</v>
      </c>
    </row>
    <row r="958" spans="1:19">
      <c r="A958" s="40"/>
      <c r="B958" s="6">
        <v>2017</v>
      </c>
      <c r="C958" s="36"/>
      <c r="D958" s="36"/>
      <c r="E958" s="36"/>
      <c r="F958" s="36"/>
      <c r="G958" s="36"/>
      <c r="H958" s="36"/>
      <c r="I958" s="36"/>
      <c r="J958" s="36"/>
      <c r="K958" s="36"/>
      <c r="L958" s="36"/>
      <c r="M958" s="36"/>
      <c r="N958" s="121">
        <v>58527.01</v>
      </c>
      <c r="O958" s="37">
        <v>58527.009999999995</v>
      </c>
      <c r="P958" s="37">
        <v>58527.009999999995</v>
      </c>
      <c r="Q958" s="37">
        <v>58527.009999999995</v>
      </c>
      <c r="R958" s="37">
        <v>58527.009999999995</v>
      </c>
      <c r="S958" s="37">
        <v>58527.009999999995</v>
      </c>
    </row>
    <row r="959" spans="1:19">
      <c r="B959" s="6">
        <v>2016</v>
      </c>
      <c r="C959" s="36"/>
      <c r="D959" s="36"/>
      <c r="E959" s="36"/>
      <c r="F959" s="36"/>
      <c r="G959" s="36"/>
      <c r="H959" s="36"/>
      <c r="I959" s="36"/>
      <c r="J959" s="36"/>
      <c r="K959" s="36"/>
      <c r="L959" s="36"/>
      <c r="M959" s="121">
        <v>20016.169999999998</v>
      </c>
      <c r="N959" s="121">
        <v>20016.169999999998</v>
      </c>
      <c r="O959" s="37">
        <v>20016.171739999998</v>
      </c>
      <c r="P959" s="37">
        <v>20016.171739999998</v>
      </c>
      <c r="Q959" s="37">
        <v>13707.171739999998</v>
      </c>
      <c r="R959" s="37">
        <v>13707.171739999998</v>
      </c>
      <c r="S959" s="37">
        <v>13707.171739999998</v>
      </c>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v>5722.56</v>
      </c>
      <c r="L961" s="121">
        <v>5722.56</v>
      </c>
      <c r="M961" s="121">
        <v>5722.56</v>
      </c>
      <c r="N961" s="121">
        <v>5722.56</v>
      </c>
      <c r="O961" s="37">
        <v>5722.5574199999992</v>
      </c>
      <c r="P961" s="37">
        <v>5722.5574199999992</v>
      </c>
      <c r="Q961" s="37">
        <v>5722.5574199999992</v>
      </c>
      <c r="R961" s="37">
        <v>5722.5574199999992</v>
      </c>
      <c r="S961" s="37">
        <v>5722.5574199999992</v>
      </c>
    </row>
    <row r="962" spans="2:19">
      <c r="B962" s="6">
        <v>2013</v>
      </c>
      <c r="C962" s="36"/>
      <c r="D962" s="36"/>
      <c r="E962" s="36"/>
      <c r="F962" s="36"/>
      <c r="G962" s="36"/>
      <c r="H962" s="36"/>
      <c r="I962" s="36"/>
      <c r="J962" s="121">
        <v>33973.53</v>
      </c>
      <c r="K962" s="121">
        <v>33973.53</v>
      </c>
      <c r="L962" s="121">
        <v>33973.53</v>
      </c>
      <c r="M962" s="121">
        <v>33973.53</v>
      </c>
      <c r="N962" s="121">
        <v>33973.53</v>
      </c>
      <c r="O962" s="37">
        <v>33128.53</v>
      </c>
      <c r="P962" s="37">
        <v>33128.53</v>
      </c>
      <c r="Q962" s="37">
        <v>33128.53</v>
      </c>
      <c r="R962" s="37">
        <v>33128.53</v>
      </c>
      <c r="S962" s="37">
        <v>33128.53</v>
      </c>
    </row>
    <row r="963" spans="2:19">
      <c r="B963" s="6">
        <v>2012</v>
      </c>
      <c r="C963" s="36"/>
      <c r="D963" s="36"/>
      <c r="E963" s="36"/>
      <c r="F963" s="36"/>
      <c r="G963" s="36"/>
      <c r="H963" s="36"/>
      <c r="I963" s="121">
        <v>33361.79</v>
      </c>
      <c r="J963" s="121">
        <v>33361.79</v>
      </c>
      <c r="K963" s="121">
        <v>33361.79</v>
      </c>
      <c r="L963" s="121">
        <v>33361.79</v>
      </c>
      <c r="M963" s="121">
        <v>33361.79</v>
      </c>
      <c r="N963" s="121">
        <v>32692.639999999999</v>
      </c>
      <c r="O963" s="37">
        <v>32692.639999999999</v>
      </c>
      <c r="P963" s="37">
        <v>32692.639999999999</v>
      </c>
      <c r="Q963" s="37">
        <v>32692.639999999999</v>
      </c>
      <c r="R963" s="37">
        <v>32692.639999999999</v>
      </c>
      <c r="S963" s="37">
        <v>32692.639999999999</v>
      </c>
    </row>
    <row r="964" spans="2:19">
      <c r="B964" s="6">
        <v>2011</v>
      </c>
      <c r="C964" s="36"/>
      <c r="D964" s="36"/>
      <c r="E964" s="36"/>
      <c r="F964" s="36"/>
      <c r="G964" s="36"/>
      <c r="H964" s="121">
        <v>123.71</v>
      </c>
      <c r="I964" s="121">
        <v>123.71</v>
      </c>
      <c r="J964" s="121">
        <v>123.71</v>
      </c>
      <c r="K964" s="121">
        <v>123.71</v>
      </c>
      <c r="L964" s="121">
        <v>123.71</v>
      </c>
      <c r="M964" s="121"/>
      <c r="N964" s="121"/>
      <c r="O964" s="37"/>
      <c r="P964" s="37"/>
      <c r="Q964" s="37"/>
      <c r="R964" s="37"/>
      <c r="S964" s="37"/>
    </row>
    <row r="965" spans="2:19">
      <c r="B965" s="6">
        <v>2010</v>
      </c>
      <c r="C965" s="36"/>
      <c r="D965" s="36"/>
      <c r="E965" s="36"/>
      <c r="F965" s="36"/>
      <c r="G965" s="121"/>
      <c r="H965" s="121">
        <v>39898</v>
      </c>
      <c r="I965" s="121">
        <v>39898</v>
      </c>
      <c r="J965" s="121">
        <v>39898</v>
      </c>
      <c r="K965" s="121">
        <v>39898</v>
      </c>
      <c r="L965" s="121">
        <v>39898</v>
      </c>
      <c r="M965" s="121">
        <v>39898</v>
      </c>
      <c r="N965" s="121">
        <v>39898</v>
      </c>
      <c r="O965" s="37">
        <v>39898</v>
      </c>
      <c r="P965" s="37">
        <v>39898</v>
      </c>
      <c r="Q965" s="37">
        <v>39898</v>
      </c>
      <c r="R965" s="37">
        <v>39898</v>
      </c>
      <c r="S965" s="37">
        <v>39898</v>
      </c>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c r="F967" s="121"/>
      <c r="G967" s="121"/>
      <c r="H967" s="121"/>
      <c r="I967" s="121"/>
      <c r="J967" s="121"/>
      <c r="K967" s="121"/>
      <c r="L967" s="121"/>
      <c r="M967" s="121"/>
      <c r="N967" s="121"/>
      <c r="O967" s="37"/>
      <c r="P967" s="37"/>
      <c r="Q967" s="37"/>
      <c r="R967" s="37"/>
      <c r="S967" s="37"/>
    </row>
    <row r="968" spans="2:19">
      <c r="B968" s="6">
        <v>2007</v>
      </c>
      <c r="C968" s="36"/>
      <c r="D968" s="121"/>
      <c r="E968" s="121"/>
      <c r="F968" s="121"/>
      <c r="G968" s="121"/>
      <c r="H968" s="121"/>
      <c r="I968" s="121"/>
      <c r="J968" s="121"/>
      <c r="K968" s="121"/>
      <c r="L968" s="121"/>
      <c r="M968" s="121"/>
      <c r="N968" s="121"/>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v>3795.22</v>
      </c>
      <c r="I971" s="121">
        <v>3795.22</v>
      </c>
      <c r="J971" s="121">
        <v>3795.22</v>
      </c>
      <c r="K971" s="121">
        <v>3795.22</v>
      </c>
      <c r="L971" s="121">
        <v>3795.22</v>
      </c>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v>9833.7999999999993</v>
      </c>
      <c r="I974" s="121">
        <v>9833.7999999999993</v>
      </c>
      <c r="J974" s="121">
        <v>9833.7999999999993</v>
      </c>
      <c r="K974" s="121">
        <v>9833.7999999999993</v>
      </c>
      <c r="L974" s="121">
        <v>9833.7999999999993</v>
      </c>
      <c r="M974" s="121"/>
      <c r="N974" s="121"/>
      <c r="O974" s="37"/>
      <c r="P974" s="37"/>
      <c r="Q974" s="37"/>
      <c r="R974" s="37"/>
      <c r="S974" s="37"/>
    </row>
    <row r="975" spans="2:19">
      <c r="B975" s="6">
        <v>2000</v>
      </c>
      <c r="C975" s="37"/>
      <c r="D975" s="121"/>
      <c r="E975" s="121"/>
      <c r="F975" s="121"/>
      <c r="G975" s="121"/>
      <c r="H975" s="121">
        <v>1095.3</v>
      </c>
      <c r="I975" s="121">
        <v>1095.3</v>
      </c>
      <c r="J975" s="121">
        <v>1095.3</v>
      </c>
      <c r="K975" s="121">
        <v>1095.3</v>
      </c>
      <c r="L975" s="121">
        <v>1095.3</v>
      </c>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v>4062.44</v>
      </c>
      <c r="I980" s="121">
        <v>4062.44</v>
      </c>
      <c r="J980" s="121">
        <v>4062.44</v>
      </c>
      <c r="K980" s="121">
        <v>4062.44</v>
      </c>
      <c r="L980" s="121">
        <v>4062.44</v>
      </c>
      <c r="M980" s="121"/>
      <c r="N980" s="121"/>
      <c r="O980" s="37"/>
      <c r="P980" s="37"/>
      <c r="Q980" s="37"/>
      <c r="R980" s="37"/>
      <c r="S980" s="37"/>
    </row>
    <row r="981" spans="2:19">
      <c r="B981" s="6">
        <v>1994</v>
      </c>
      <c r="C981" s="37"/>
      <c r="D981" s="121"/>
      <c r="E981" s="121"/>
      <c r="F981" s="121"/>
      <c r="G981" s="121"/>
      <c r="H981" s="121">
        <v>2378.7399999999998</v>
      </c>
      <c r="I981" s="121">
        <v>2378.7399999999998</v>
      </c>
      <c r="J981" s="121">
        <v>2378.7399999999998</v>
      </c>
      <c r="K981" s="121">
        <v>2378.7399999999998</v>
      </c>
      <c r="L981" s="121">
        <v>2378.7399999999998</v>
      </c>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61187.21</v>
      </c>
      <c r="I1046" s="8">
        <f>SUM(I959:I1045)</f>
        <v>94549.000000000015</v>
      </c>
      <c r="J1046" s="8">
        <f t="shared" ref="J1046" si="17">SUM(J959:J1045)</f>
        <v>128522.53000000003</v>
      </c>
      <c r="K1046" s="8">
        <f>SUM(K959:K1045)</f>
        <v>134245.09</v>
      </c>
      <c r="L1046" s="8">
        <f t="shared" ref="L1046" si="18">SUM(L959:L1045)</f>
        <v>134245.09</v>
      </c>
      <c r="M1046" s="8">
        <f>SUM(M959:M1045)</f>
        <v>132972.04999999999</v>
      </c>
      <c r="N1046" s="11">
        <f>SUM(N954:N1045)</f>
        <v>190829.90999999997</v>
      </c>
      <c r="O1046" s="11">
        <f>SUM(O954:O1045)</f>
        <v>192907.10807700001</v>
      </c>
      <c r="P1046" s="11">
        <f>SUM(P954:P1045)</f>
        <v>205473.47773899999</v>
      </c>
      <c r="Q1046" s="11">
        <f>SUM(Q954:Q1045)</f>
        <v>215072.19735899998</v>
      </c>
      <c r="R1046" s="11">
        <f>SUM(R953:R1045)</f>
        <v>216092.66558441555</v>
      </c>
      <c r="S1046" s="11">
        <f>SUM(S953:S1045)</f>
        <v>301092.17926041555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8351.9201999999987</v>
      </c>
      <c r="R1050" s="37">
        <v>8351.9201999999987</v>
      </c>
      <c r="S1050" s="37">
        <v>8351.9201999999987</v>
      </c>
    </row>
    <row r="1051" spans="1:19">
      <c r="A1051" s="40"/>
      <c r="B1051" s="6">
        <v>2019</v>
      </c>
      <c r="C1051" s="36"/>
      <c r="D1051" s="36"/>
      <c r="E1051" s="36"/>
      <c r="F1051" s="36"/>
      <c r="G1051" s="36"/>
      <c r="H1051" s="36"/>
      <c r="I1051" s="36"/>
      <c r="J1051" s="36"/>
      <c r="K1051" s="36"/>
      <c r="L1051" s="36"/>
      <c r="M1051" s="36"/>
      <c r="N1051" s="36"/>
      <c r="O1051" s="36"/>
      <c r="P1051" s="37">
        <v>18110.918033999998</v>
      </c>
      <c r="Q1051" s="37">
        <v>18110.918033999998</v>
      </c>
      <c r="R1051" s="37">
        <v>18110.918033999998</v>
      </c>
      <c r="S1051" s="37">
        <v>18110.918033999998</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v>7230.1</v>
      </c>
      <c r="I1059" s="121">
        <v>7230.1</v>
      </c>
      <c r="J1059" s="121">
        <v>7230.1</v>
      </c>
      <c r="K1059" s="121">
        <v>7230.1</v>
      </c>
      <c r="L1059" s="121">
        <v>7230.1</v>
      </c>
      <c r="M1059" s="121">
        <v>7230.1</v>
      </c>
      <c r="N1059" s="121">
        <v>7230.1</v>
      </c>
      <c r="O1059" s="37">
        <v>7230.0956959551413</v>
      </c>
      <c r="P1059" s="37">
        <v>7230.0956959551413</v>
      </c>
      <c r="Q1059" s="37">
        <v>7230.0956959551413</v>
      </c>
      <c r="R1059" s="37">
        <v>7230.0956959551413</v>
      </c>
      <c r="S1059" s="37">
        <v>7230.0956959551413</v>
      </c>
    </row>
    <row r="1060" spans="2:19">
      <c r="B1060" s="6">
        <v>2010</v>
      </c>
      <c r="C1060" s="36"/>
      <c r="D1060" s="36"/>
      <c r="E1060" s="36"/>
      <c r="F1060" s="36"/>
      <c r="G1060" s="121"/>
      <c r="H1060" s="121">
        <v>10653.28</v>
      </c>
      <c r="I1060" s="121">
        <v>10653.28</v>
      </c>
      <c r="J1060" s="121">
        <v>10653.28</v>
      </c>
      <c r="K1060" s="121">
        <v>10653.28</v>
      </c>
      <c r="L1060" s="121">
        <v>10653.28</v>
      </c>
      <c r="M1060" s="121">
        <v>10653.28</v>
      </c>
      <c r="N1060" s="121">
        <v>10653.28</v>
      </c>
      <c r="O1060" s="37">
        <v>10653.277048430011</v>
      </c>
      <c r="P1060" s="37">
        <v>10653.277048430011</v>
      </c>
      <c r="Q1060" s="37">
        <v>10653.277048430011</v>
      </c>
      <c r="R1060" s="37">
        <v>10653.277048430011</v>
      </c>
      <c r="S1060" s="37">
        <v>10653.277048430011</v>
      </c>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v>649.41999999999996</v>
      </c>
      <c r="I1066" s="121">
        <v>649.41999999999996</v>
      </c>
      <c r="J1066" s="121">
        <v>649.41999999999996</v>
      </c>
      <c r="K1066" s="121">
        <v>649.41999999999996</v>
      </c>
      <c r="L1066" s="121">
        <v>649.41999999999996</v>
      </c>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18532.8</v>
      </c>
      <c r="I1141" s="8">
        <f>SUM(I1054:I1140)</f>
        <v>18532.8</v>
      </c>
      <c r="J1141" s="8">
        <f t="shared" ref="J1141" si="19">SUM(J1054:J1140)</f>
        <v>18532.8</v>
      </c>
      <c r="K1141" s="8">
        <f>SUM(K1054:K1140)</f>
        <v>18532.8</v>
      </c>
      <c r="L1141" s="8">
        <f t="shared" ref="L1141" si="20">SUM(L1054:L1140)</f>
        <v>18532.8</v>
      </c>
      <c r="M1141" s="8">
        <f>SUM(M1054:M1140)</f>
        <v>17883.38</v>
      </c>
      <c r="N1141" s="11">
        <f>SUM(N1049:N1140)</f>
        <v>17883.38</v>
      </c>
      <c r="O1141" s="11">
        <f>SUM(O1049:O1140)</f>
        <v>17883.372744385153</v>
      </c>
      <c r="P1141" s="11">
        <f>SUM(P1049:P1140)</f>
        <v>35994.290778385148</v>
      </c>
      <c r="Q1141" s="11">
        <f>SUM(Q1049:Q1140)</f>
        <v>44346.210978385148</v>
      </c>
      <c r="R1141" s="11">
        <f>SUM(R1048:R1140)</f>
        <v>44346.210978385148</v>
      </c>
      <c r="S1141" s="11">
        <f>SUM(S1048:S1140)</f>
        <v>44346.210978385148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v>1196.5</v>
      </c>
      <c r="R1145" s="37">
        <v>1196.5</v>
      </c>
      <c r="S1145" s="37">
        <v>1196.5</v>
      </c>
    </row>
    <row r="1146" spans="1:19">
      <c r="A1146" s="40"/>
      <c r="B1146" s="6">
        <v>2019</v>
      </c>
      <c r="C1146" s="36"/>
      <c r="D1146" s="36"/>
      <c r="E1146" s="36"/>
      <c r="F1146" s="36"/>
      <c r="G1146" s="36"/>
      <c r="H1146" s="36"/>
      <c r="I1146" s="36"/>
      <c r="J1146" s="36"/>
      <c r="K1146" s="36"/>
      <c r="L1146" s="36"/>
      <c r="M1146" s="36"/>
      <c r="N1146" s="36"/>
      <c r="O1146" s="36"/>
      <c r="P1146" s="37">
        <v>9488.3799999999992</v>
      </c>
      <c r="Q1146" s="37">
        <v>9488.3799999999992</v>
      </c>
      <c r="R1146" s="37">
        <v>9488.3799999999992</v>
      </c>
      <c r="S1146" s="37">
        <v>9488.3799999999992</v>
      </c>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v>3761.98</v>
      </c>
      <c r="J1153" s="121">
        <v>3761.98</v>
      </c>
      <c r="K1153" s="121">
        <v>3761.98</v>
      </c>
      <c r="L1153" s="121">
        <v>3761.98</v>
      </c>
      <c r="M1153" s="121">
        <v>3761.98</v>
      </c>
      <c r="N1153" s="121">
        <v>3761.98</v>
      </c>
      <c r="O1153" s="37">
        <v>3761.98</v>
      </c>
      <c r="P1153" s="37">
        <v>3761.98</v>
      </c>
      <c r="Q1153" s="37">
        <v>3761.98</v>
      </c>
      <c r="R1153" s="37">
        <v>3761.98</v>
      </c>
      <c r="S1153" s="37">
        <v>3761.98</v>
      </c>
    </row>
    <row r="1154" spans="2:19">
      <c r="B1154" s="6">
        <v>2011</v>
      </c>
      <c r="C1154" s="36"/>
      <c r="D1154" s="36"/>
      <c r="E1154" s="36"/>
      <c r="F1154" s="36"/>
      <c r="G1154" s="36"/>
      <c r="H1154" s="121">
        <v>35882.879999999997</v>
      </c>
      <c r="I1154" s="121">
        <v>35882.879999999997</v>
      </c>
      <c r="J1154" s="121">
        <v>35882.879999999997</v>
      </c>
      <c r="K1154" s="121">
        <v>35882.879999999997</v>
      </c>
      <c r="L1154" s="121">
        <v>35882.879999999997</v>
      </c>
      <c r="M1154" s="121">
        <v>35882.879999999997</v>
      </c>
      <c r="N1154" s="121">
        <v>35882.879999999997</v>
      </c>
      <c r="O1154" s="37">
        <v>35882.879999999997</v>
      </c>
      <c r="P1154" s="37">
        <v>35882.879999999997</v>
      </c>
      <c r="Q1154" s="37">
        <v>35882.879999999997</v>
      </c>
      <c r="R1154" s="37">
        <v>35882.879999999997</v>
      </c>
      <c r="S1154" s="37">
        <v>35882.879999999997</v>
      </c>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v>12772.88</v>
      </c>
      <c r="I1156" s="121">
        <v>12772.88</v>
      </c>
      <c r="J1156" s="121">
        <v>12772.88</v>
      </c>
      <c r="K1156" s="121">
        <v>12772.88</v>
      </c>
      <c r="L1156" s="121">
        <v>12772.88</v>
      </c>
      <c r="M1156" s="121">
        <v>12772.88</v>
      </c>
      <c r="N1156" s="121">
        <v>12772.88</v>
      </c>
      <c r="O1156" s="37">
        <v>12772.88</v>
      </c>
      <c r="P1156" s="37">
        <v>12772.88</v>
      </c>
      <c r="Q1156" s="37">
        <v>12772.88</v>
      </c>
      <c r="R1156" s="37">
        <v>12772.88</v>
      </c>
      <c r="S1156" s="37">
        <v>12772.88</v>
      </c>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v>104003.63</v>
      </c>
      <c r="I1158" s="121">
        <v>104003.63</v>
      </c>
      <c r="J1158" s="121">
        <v>104003.63</v>
      </c>
      <c r="K1158" s="121">
        <v>104003.63</v>
      </c>
      <c r="L1158" s="121">
        <v>104003.63</v>
      </c>
      <c r="M1158" s="121">
        <v>104003.63</v>
      </c>
      <c r="N1158" s="121">
        <v>104003.63</v>
      </c>
      <c r="O1158" s="37">
        <v>104003.63</v>
      </c>
      <c r="P1158" s="37">
        <v>104003.63</v>
      </c>
      <c r="Q1158" s="37">
        <v>104003.63</v>
      </c>
      <c r="R1158" s="37">
        <v>104003.63</v>
      </c>
      <c r="S1158" s="37">
        <v>104003.63</v>
      </c>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v>23699</v>
      </c>
      <c r="I1161" s="121">
        <v>23699</v>
      </c>
      <c r="J1161" s="121">
        <v>23699</v>
      </c>
      <c r="K1161" s="121">
        <v>23699</v>
      </c>
      <c r="L1161" s="121">
        <v>23699</v>
      </c>
      <c r="M1161" s="121">
        <v>23699</v>
      </c>
      <c r="N1161" s="121">
        <v>23699</v>
      </c>
      <c r="O1161" s="37">
        <v>23699</v>
      </c>
      <c r="P1161" s="37">
        <v>23699</v>
      </c>
      <c r="Q1161" s="37">
        <v>23699</v>
      </c>
      <c r="R1161" s="37">
        <v>23699</v>
      </c>
      <c r="S1161" s="37">
        <v>23699</v>
      </c>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v>25957</v>
      </c>
      <c r="I1163" s="121">
        <v>25957</v>
      </c>
      <c r="J1163" s="121">
        <v>25957</v>
      </c>
      <c r="K1163" s="121">
        <v>25957</v>
      </c>
      <c r="L1163" s="121">
        <v>25957</v>
      </c>
      <c r="M1163" s="121">
        <v>25957</v>
      </c>
      <c r="N1163" s="121">
        <v>25957</v>
      </c>
      <c r="O1163" s="37">
        <v>25957</v>
      </c>
      <c r="P1163" s="37">
        <v>25957</v>
      </c>
      <c r="Q1163" s="37">
        <v>25957</v>
      </c>
      <c r="R1163" s="37">
        <v>25957</v>
      </c>
      <c r="S1163" s="37">
        <v>25957</v>
      </c>
    </row>
    <row r="1164" spans="2:19">
      <c r="B1164" s="6">
        <v>2001</v>
      </c>
      <c r="C1164" s="37"/>
      <c r="D1164" s="121"/>
      <c r="E1164" s="121"/>
      <c r="F1164" s="121"/>
      <c r="G1164" s="121"/>
      <c r="H1164" s="121">
        <v>21151</v>
      </c>
      <c r="I1164" s="121">
        <v>21151</v>
      </c>
      <c r="J1164" s="121">
        <v>21151</v>
      </c>
      <c r="K1164" s="121">
        <v>21151</v>
      </c>
      <c r="L1164" s="121">
        <v>21151</v>
      </c>
      <c r="M1164" s="121">
        <v>21151</v>
      </c>
      <c r="N1164" s="121">
        <v>21151</v>
      </c>
      <c r="O1164" s="37">
        <v>21151</v>
      </c>
      <c r="P1164" s="37">
        <v>21151</v>
      </c>
      <c r="Q1164" s="37">
        <v>21151</v>
      </c>
      <c r="R1164" s="37">
        <v>21151</v>
      </c>
      <c r="S1164" s="37">
        <v>21151</v>
      </c>
    </row>
    <row r="1165" spans="2:19">
      <c r="B1165" s="6">
        <v>2000</v>
      </c>
      <c r="C1165" s="37"/>
      <c r="D1165" s="121"/>
      <c r="E1165" s="121"/>
      <c r="F1165" s="121"/>
      <c r="G1165" s="121"/>
      <c r="H1165" s="121">
        <v>24644</v>
      </c>
      <c r="I1165" s="121">
        <v>24644</v>
      </c>
      <c r="J1165" s="121">
        <v>24644</v>
      </c>
      <c r="K1165" s="121">
        <v>24644</v>
      </c>
      <c r="L1165" s="121">
        <v>24644</v>
      </c>
      <c r="M1165" s="121">
        <v>24644</v>
      </c>
      <c r="N1165" s="121">
        <v>24644</v>
      </c>
      <c r="O1165" s="37">
        <v>24644</v>
      </c>
      <c r="P1165" s="37">
        <v>24644</v>
      </c>
      <c r="Q1165" s="37">
        <v>24644</v>
      </c>
      <c r="R1165" s="37">
        <v>24644</v>
      </c>
      <c r="S1165" s="37">
        <v>24644</v>
      </c>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v>9893</v>
      </c>
      <c r="I1167" s="121">
        <v>9893</v>
      </c>
      <c r="J1167" s="121">
        <v>9893</v>
      </c>
      <c r="K1167" s="121">
        <v>9893</v>
      </c>
      <c r="L1167" s="121">
        <v>9893</v>
      </c>
      <c r="M1167" s="121">
        <v>9893</v>
      </c>
      <c r="N1167" s="121">
        <v>9893</v>
      </c>
      <c r="O1167" s="37">
        <v>9893</v>
      </c>
      <c r="P1167" s="37">
        <v>9893</v>
      </c>
      <c r="Q1167" s="37">
        <v>9893</v>
      </c>
      <c r="R1167" s="37">
        <v>9893</v>
      </c>
      <c r="S1167" s="37">
        <v>9893</v>
      </c>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v>67431</v>
      </c>
      <c r="I1171" s="121">
        <v>67431</v>
      </c>
      <c r="J1171" s="121">
        <v>67431</v>
      </c>
      <c r="K1171" s="121">
        <v>67431</v>
      </c>
      <c r="L1171" s="121">
        <v>67431</v>
      </c>
      <c r="M1171" s="121">
        <v>67431</v>
      </c>
      <c r="N1171" s="121">
        <v>67431</v>
      </c>
      <c r="O1171" s="37">
        <v>67431</v>
      </c>
      <c r="P1171" s="37">
        <v>67431</v>
      </c>
      <c r="Q1171" s="37">
        <v>67431</v>
      </c>
      <c r="R1171" s="37">
        <v>67431</v>
      </c>
      <c r="S1171" s="37">
        <v>67431</v>
      </c>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v>30031</v>
      </c>
      <c r="I1173" s="121">
        <v>30031</v>
      </c>
      <c r="J1173" s="121">
        <v>30031</v>
      </c>
      <c r="K1173" s="121">
        <v>30031</v>
      </c>
      <c r="L1173" s="121">
        <v>30031</v>
      </c>
      <c r="M1173" s="121">
        <v>30031</v>
      </c>
      <c r="N1173" s="121">
        <v>30031</v>
      </c>
      <c r="O1173" s="37">
        <v>28739.30169187615</v>
      </c>
      <c r="P1173" s="37">
        <v>28739.30169187615</v>
      </c>
      <c r="Q1173" s="37">
        <v>28739.30169187615</v>
      </c>
      <c r="R1173" s="37">
        <v>28739.30169187615</v>
      </c>
      <c r="S1173" s="37">
        <v>28739.30169187615</v>
      </c>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v>4585</v>
      </c>
      <c r="I1175" s="121">
        <v>4585</v>
      </c>
      <c r="J1175" s="121">
        <v>4585</v>
      </c>
      <c r="K1175" s="121">
        <v>4585</v>
      </c>
      <c r="L1175" s="121">
        <v>4585</v>
      </c>
      <c r="M1175" s="121">
        <v>4585</v>
      </c>
      <c r="N1175" s="121">
        <v>4585</v>
      </c>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360050.39</v>
      </c>
      <c r="I1236" s="8">
        <f>SUM(I1149:I1235)</f>
        <v>363812.37</v>
      </c>
      <c r="J1236" s="8">
        <f t="shared" ref="J1236" si="21">SUM(J1149:J1235)</f>
        <v>363812.37</v>
      </c>
      <c r="K1236" s="8">
        <f>SUM(K1149:K1235)</f>
        <v>363812.37</v>
      </c>
      <c r="L1236" s="8">
        <f t="shared" ref="L1236" si="22">SUM(L1149:L1235)</f>
        <v>363812.37</v>
      </c>
      <c r="M1236" s="8">
        <f>SUM(M1149:M1235)</f>
        <v>363812.37</v>
      </c>
      <c r="N1236" s="11">
        <f>SUM(N1144:N1235)</f>
        <v>363812.37</v>
      </c>
      <c r="O1236" s="11">
        <f>SUM(O1144:O1235)</f>
        <v>357935.67169187614</v>
      </c>
      <c r="P1236" s="11">
        <f>SUM(P1144:P1235)</f>
        <v>367424.05169187614</v>
      </c>
      <c r="Q1236" s="11">
        <f>SUM(Q1144:Q1235)</f>
        <v>368620.55169187614</v>
      </c>
      <c r="R1236" s="11">
        <f>SUM(R1143:R1235)</f>
        <v>368620.55169187614</v>
      </c>
      <c r="S1236" s="11">
        <f>SUM(S1143:S1235)</f>
        <v>368620.55169187614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v>38200</v>
      </c>
      <c r="I1255" s="121">
        <v>38200</v>
      </c>
      <c r="J1255" s="121">
        <v>38200</v>
      </c>
      <c r="K1255" s="121">
        <v>38200</v>
      </c>
      <c r="L1255" s="121">
        <v>38200</v>
      </c>
      <c r="M1255" s="121">
        <v>38200</v>
      </c>
      <c r="N1255" s="121">
        <v>38200</v>
      </c>
      <c r="O1255" s="37">
        <v>38200</v>
      </c>
      <c r="P1255" s="37">
        <v>38200</v>
      </c>
      <c r="Q1255" s="37">
        <v>38200</v>
      </c>
      <c r="R1255" s="37">
        <v>38200</v>
      </c>
      <c r="S1255" s="37">
        <v>38200</v>
      </c>
    </row>
    <row r="1256" spans="2:19">
      <c r="B1256" s="6">
        <v>2004</v>
      </c>
      <c r="C1256" s="37"/>
      <c r="D1256" s="121"/>
      <c r="E1256" s="121"/>
      <c r="F1256" s="121"/>
      <c r="G1256" s="121"/>
      <c r="H1256" s="121">
        <v>39000</v>
      </c>
      <c r="I1256" s="121">
        <v>39000</v>
      </c>
      <c r="J1256" s="121">
        <v>39000</v>
      </c>
      <c r="K1256" s="121">
        <v>39000</v>
      </c>
      <c r="L1256" s="121">
        <v>39000</v>
      </c>
      <c r="M1256" s="121">
        <v>39000</v>
      </c>
      <c r="N1256" s="121">
        <v>39000</v>
      </c>
      <c r="O1256" s="37">
        <v>39000</v>
      </c>
      <c r="P1256" s="37">
        <v>39000</v>
      </c>
      <c r="Q1256" s="37">
        <v>39000</v>
      </c>
      <c r="R1256" s="37">
        <v>39000</v>
      </c>
      <c r="S1256" s="37">
        <v>39000</v>
      </c>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v>116855</v>
      </c>
      <c r="I1265" s="121">
        <v>116855</v>
      </c>
      <c r="J1265" s="121">
        <v>116855</v>
      </c>
      <c r="K1265" s="121">
        <v>116855</v>
      </c>
      <c r="L1265" s="121">
        <v>116855</v>
      </c>
      <c r="M1265" s="121">
        <v>116855</v>
      </c>
      <c r="N1265" s="121">
        <v>116855</v>
      </c>
      <c r="O1265" s="37">
        <v>116855</v>
      </c>
      <c r="P1265" s="37">
        <v>116855</v>
      </c>
      <c r="Q1265" s="37">
        <v>116855</v>
      </c>
      <c r="R1265" s="37">
        <v>116855</v>
      </c>
      <c r="S1265" s="37">
        <v>116855</v>
      </c>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194055</v>
      </c>
      <c r="I1331" s="8">
        <f>SUM(I1244:I1330)</f>
        <v>194055</v>
      </c>
      <c r="J1331" s="8">
        <f t="shared" ref="J1331" si="23">SUM(J1244:J1330)</f>
        <v>194055</v>
      </c>
      <c r="K1331" s="8">
        <f>SUM(K1244:K1330)</f>
        <v>194055</v>
      </c>
      <c r="L1331" s="8">
        <f t="shared" ref="L1331" si="24">SUM(L1244:L1330)</f>
        <v>194055</v>
      </c>
      <c r="M1331" s="8">
        <f>SUM(M1244:M1330)</f>
        <v>194055</v>
      </c>
      <c r="N1331" s="11">
        <f>SUM(N1239:N1330)</f>
        <v>194055</v>
      </c>
      <c r="O1331" s="11">
        <f>SUM(O1239:O1330)</f>
        <v>194055</v>
      </c>
      <c r="P1331" s="11">
        <f>SUM(P1239:P1330)</f>
        <v>194055</v>
      </c>
      <c r="Q1331" s="11">
        <f>SUM(Q1239:Q1330)</f>
        <v>194055</v>
      </c>
      <c r="R1331" s="11">
        <f>SUM(R1238:R1330)</f>
        <v>194055</v>
      </c>
      <c r="S1331" s="11">
        <f>SUM(S1238:S1330)</f>
        <v>194055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v>57598</v>
      </c>
      <c r="I1642" s="121">
        <v>57598</v>
      </c>
      <c r="J1642" s="121">
        <v>57598</v>
      </c>
      <c r="K1642" s="121">
        <v>57598</v>
      </c>
      <c r="L1642" s="121">
        <v>57598</v>
      </c>
      <c r="M1642" s="121">
        <v>57598</v>
      </c>
      <c r="N1642" s="121">
        <v>57598</v>
      </c>
      <c r="O1642" s="37">
        <v>57598</v>
      </c>
      <c r="P1642" s="37">
        <v>57598</v>
      </c>
      <c r="Q1642" s="37">
        <v>57598</v>
      </c>
      <c r="R1642" s="37">
        <v>57598</v>
      </c>
      <c r="S1642" s="37">
        <v>57598</v>
      </c>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57598</v>
      </c>
      <c r="I1711" s="8">
        <f>SUM(I1624:I1710)</f>
        <v>57598</v>
      </c>
      <c r="J1711" s="8">
        <f t="shared" ref="J1711" si="31">SUM(J1624:J1710)</f>
        <v>57598</v>
      </c>
      <c r="K1711" s="8">
        <f>SUM(K1624:K1710)</f>
        <v>57598</v>
      </c>
      <c r="L1711" s="8">
        <f t="shared" ref="L1711" si="32">SUM(L1624:L1710)</f>
        <v>57598</v>
      </c>
      <c r="M1711" s="8">
        <f>SUM(M1624:M1710)</f>
        <v>57598</v>
      </c>
      <c r="N1711" s="11">
        <f>SUM(N1619:N1710)</f>
        <v>57598</v>
      </c>
      <c r="O1711" s="11">
        <f>SUM(O1619:O1710)</f>
        <v>57598</v>
      </c>
      <c r="P1711" s="11">
        <f>SUM(P1619:P1710)</f>
        <v>57598</v>
      </c>
      <c r="Q1711" s="11">
        <f>SUM(Q1619:Q1710)</f>
        <v>57598</v>
      </c>
      <c r="R1711" s="11">
        <f>SUM(R1618:R1710)</f>
        <v>57598</v>
      </c>
      <c r="S1711" s="11">
        <f>SUM(S1618:S1710)</f>
        <v>57598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v>10361.750577999999</v>
      </c>
      <c r="R1715" s="37">
        <v>10361.750577999999</v>
      </c>
      <c r="S1715" s="37">
        <v>10361.750577999997</v>
      </c>
    </row>
    <row r="1716" spans="1:19">
      <c r="A1716" s="40"/>
      <c r="B1716" s="6">
        <v>2019</v>
      </c>
      <c r="C1716" s="36"/>
      <c r="D1716" s="36"/>
      <c r="E1716" s="36"/>
      <c r="F1716" s="36"/>
      <c r="G1716" s="36"/>
      <c r="H1716" s="36"/>
      <c r="I1716" s="36"/>
      <c r="J1716" s="36"/>
      <c r="K1716" s="36"/>
      <c r="L1716" s="36"/>
      <c r="M1716" s="36"/>
      <c r="N1716" s="36"/>
      <c r="O1716" s="36"/>
      <c r="P1716" s="37">
        <v>24386.153440000002</v>
      </c>
      <c r="Q1716" s="37">
        <v>24386.153440000002</v>
      </c>
      <c r="R1716" s="37">
        <v>24386.153440000002</v>
      </c>
      <c r="S1716" s="37">
        <v>24386.153439999998</v>
      </c>
    </row>
    <row r="1717" spans="1:19">
      <c r="A1717" s="40"/>
      <c r="B1717" s="6">
        <v>2018</v>
      </c>
      <c r="C1717" s="36"/>
      <c r="D1717" s="36"/>
      <c r="E1717" s="36"/>
      <c r="F1717" s="36"/>
      <c r="G1717" s="36"/>
      <c r="H1717" s="36"/>
      <c r="I1717" s="36"/>
      <c r="J1717" s="36"/>
      <c r="K1717" s="36"/>
      <c r="L1717" s="36"/>
      <c r="M1717" s="36"/>
      <c r="N1717" s="36"/>
      <c r="O1717" s="37">
        <v>5835.8936679999997</v>
      </c>
      <c r="P1717" s="37">
        <v>5835.8936679999997</v>
      </c>
      <c r="Q1717" s="37">
        <v>5835.8936679999997</v>
      </c>
      <c r="R1717" s="37">
        <v>5835.8936679999997</v>
      </c>
      <c r="S1717" s="37">
        <v>5835.8936679999997</v>
      </c>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v>70778.36</v>
      </c>
      <c r="N1719" s="121">
        <v>70778.36</v>
      </c>
      <c r="O1719" s="37">
        <v>70778.36</v>
      </c>
      <c r="P1719" s="37">
        <v>70778.36</v>
      </c>
      <c r="Q1719" s="37">
        <v>70778.36</v>
      </c>
      <c r="R1719" s="37">
        <v>70778.36</v>
      </c>
      <c r="S1719" s="37">
        <v>70778.36</v>
      </c>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v>540.54999999999995</v>
      </c>
      <c r="K1722" s="121">
        <v>540.54999999999995</v>
      </c>
      <c r="L1722" s="121">
        <v>540.54999999999995</v>
      </c>
      <c r="M1722" s="121">
        <v>540.54999999999995</v>
      </c>
      <c r="N1722" s="121">
        <v>540.54999999999995</v>
      </c>
      <c r="O1722" s="37">
        <v>540.55231599999991</v>
      </c>
      <c r="P1722" s="37">
        <v>540.55231599999991</v>
      </c>
      <c r="Q1722" s="37">
        <v>540.55231599999991</v>
      </c>
      <c r="R1722" s="37">
        <v>540.55231599999991</v>
      </c>
      <c r="S1722" s="37">
        <v>540.55231599999991</v>
      </c>
    </row>
    <row r="1723" spans="1:19">
      <c r="B1723" s="6">
        <v>2012</v>
      </c>
      <c r="C1723" s="36"/>
      <c r="D1723" s="36"/>
      <c r="E1723" s="36"/>
      <c r="F1723" s="36"/>
      <c r="G1723" s="36"/>
      <c r="H1723" s="36"/>
      <c r="I1723" s="121">
        <v>3783.47</v>
      </c>
      <c r="J1723" s="121">
        <v>3783.47</v>
      </c>
      <c r="K1723" s="121">
        <v>3783.47</v>
      </c>
      <c r="L1723" s="121">
        <v>3783.47</v>
      </c>
      <c r="M1723" s="121">
        <v>3783.47</v>
      </c>
      <c r="N1723" s="121">
        <v>3783.47</v>
      </c>
      <c r="O1723" s="37">
        <v>3783.4680439999993</v>
      </c>
      <c r="P1723" s="37">
        <v>3783.4680439999993</v>
      </c>
      <c r="Q1723" s="37">
        <v>3783.4680439999993</v>
      </c>
      <c r="R1723" s="37">
        <v>3783.4680439999993</v>
      </c>
      <c r="S1723" s="37">
        <v>3783.4680439999993</v>
      </c>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v>1814.35</v>
      </c>
      <c r="I1725" s="121">
        <v>1814.35</v>
      </c>
      <c r="J1725" s="121">
        <v>1814.35</v>
      </c>
      <c r="K1725" s="121">
        <v>1814.35</v>
      </c>
      <c r="L1725" s="121">
        <v>1814.35</v>
      </c>
      <c r="M1725" s="121">
        <v>1814.35</v>
      </c>
      <c r="N1725" s="121">
        <v>1814.35</v>
      </c>
      <c r="O1725" s="37">
        <v>1814.349134325767</v>
      </c>
      <c r="P1725" s="37">
        <v>1814.349134325767</v>
      </c>
      <c r="Q1725" s="37">
        <v>1814.349134325767</v>
      </c>
      <c r="R1725" s="37">
        <v>1814.349134325767</v>
      </c>
      <c r="S1725" s="37">
        <v>1814.349134325767</v>
      </c>
    </row>
    <row r="1726" spans="1:19">
      <c r="B1726" s="6">
        <v>2009</v>
      </c>
      <c r="C1726" s="36"/>
      <c r="D1726" s="36"/>
      <c r="E1726" s="36"/>
      <c r="F1726" s="121"/>
      <c r="G1726" s="121"/>
      <c r="H1726" s="121">
        <v>3632.46</v>
      </c>
      <c r="I1726" s="121">
        <v>3632.46</v>
      </c>
      <c r="J1726" s="121">
        <v>3632.46</v>
      </c>
      <c r="K1726" s="121">
        <v>3632.46</v>
      </c>
      <c r="L1726" s="121">
        <v>3632.46</v>
      </c>
      <c r="M1726" s="121">
        <v>3632.46</v>
      </c>
      <c r="N1726" s="121">
        <v>3632.46</v>
      </c>
      <c r="O1726" s="37">
        <v>3632.4608104517088</v>
      </c>
      <c r="P1726" s="37">
        <v>3632.4608104517088</v>
      </c>
      <c r="Q1726" s="37">
        <v>3632.4608104517088</v>
      </c>
      <c r="R1726" s="37">
        <v>3632.4608104517088</v>
      </c>
      <c r="S1726" s="37">
        <v>3632.4608104517088</v>
      </c>
    </row>
    <row r="1727" spans="1:19">
      <c r="B1727" s="6">
        <v>2008</v>
      </c>
      <c r="C1727" s="36"/>
      <c r="D1727" s="36"/>
      <c r="E1727" s="121"/>
      <c r="F1727" s="121"/>
      <c r="G1727" s="121"/>
      <c r="H1727" s="121">
        <v>2115.85</v>
      </c>
      <c r="I1727" s="121">
        <v>2115.85</v>
      </c>
      <c r="J1727" s="121">
        <v>2115.85</v>
      </c>
      <c r="K1727" s="121">
        <v>2115.85</v>
      </c>
      <c r="L1727" s="121">
        <v>2115.85</v>
      </c>
      <c r="M1727" s="121">
        <v>2115.85</v>
      </c>
      <c r="N1727" s="121">
        <v>2115.85</v>
      </c>
      <c r="O1727" s="37">
        <v>2115.8528009619313</v>
      </c>
      <c r="P1727" s="37">
        <v>2115.8528009619313</v>
      </c>
      <c r="Q1727" s="37">
        <v>2115.8528009619313</v>
      </c>
      <c r="R1727" s="37">
        <v>2115.8528009619313</v>
      </c>
      <c r="S1727" s="37">
        <v>2115.8528009619313</v>
      </c>
    </row>
    <row r="1728" spans="1:19">
      <c r="B1728" s="6">
        <v>2007</v>
      </c>
      <c r="C1728" s="36"/>
      <c r="D1728" s="121"/>
      <c r="E1728" s="121"/>
      <c r="F1728" s="121"/>
      <c r="G1728" s="121"/>
      <c r="H1728" s="121">
        <v>7650.29</v>
      </c>
      <c r="I1728" s="121">
        <v>7650.29</v>
      </c>
      <c r="J1728" s="121">
        <v>7650.29</v>
      </c>
      <c r="K1728" s="121">
        <v>7650.29</v>
      </c>
      <c r="L1728" s="121">
        <v>7650.29</v>
      </c>
      <c r="M1728" s="121">
        <v>7650.29</v>
      </c>
      <c r="N1728" s="121">
        <v>7650.29</v>
      </c>
      <c r="O1728" s="37">
        <v>7650.2915055743833</v>
      </c>
      <c r="P1728" s="37">
        <v>7650.2915055743833</v>
      </c>
      <c r="Q1728" s="37">
        <v>7650.2915055743833</v>
      </c>
      <c r="R1728" s="37">
        <v>7650.2915055743833</v>
      </c>
      <c r="S1728" s="37">
        <v>7650.2915055743833</v>
      </c>
    </row>
    <row r="1729" spans="2:19">
      <c r="B1729" s="6">
        <v>2006</v>
      </c>
      <c r="C1729" s="37"/>
      <c r="D1729" s="121"/>
      <c r="E1729" s="121"/>
      <c r="F1729" s="121"/>
      <c r="G1729" s="121"/>
      <c r="H1729" s="121">
        <v>17803.34</v>
      </c>
      <c r="I1729" s="121">
        <v>17803.34</v>
      </c>
      <c r="J1729" s="121">
        <v>17803.34</v>
      </c>
      <c r="K1729" s="121">
        <v>17803.34</v>
      </c>
      <c r="L1729" s="121">
        <v>17803.34</v>
      </c>
      <c r="M1729" s="121">
        <v>17803.34</v>
      </c>
      <c r="N1729" s="121">
        <v>17803.34</v>
      </c>
      <c r="O1729" s="37">
        <v>17803.335585030931</v>
      </c>
      <c r="P1729" s="37">
        <v>17803.335585030931</v>
      </c>
      <c r="Q1729" s="37">
        <v>17803.335585030931</v>
      </c>
      <c r="R1729" s="37">
        <v>17803.335585030931</v>
      </c>
      <c r="S1729" s="37">
        <v>17803.335585030931</v>
      </c>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v>1776.88</v>
      </c>
      <c r="I1733" s="121">
        <v>1776.88</v>
      </c>
      <c r="J1733" s="121">
        <v>1776.88</v>
      </c>
      <c r="K1733" s="121">
        <v>1776.88</v>
      </c>
      <c r="L1733" s="121">
        <v>1776.88</v>
      </c>
      <c r="M1733" s="121">
        <v>1776.88</v>
      </c>
      <c r="N1733" s="121">
        <v>1776.88</v>
      </c>
      <c r="O1733" s="37">
        <v>1776.879886391049</v>
      </c>
      <c r="P1733" s="37">
        <v>1776.879886391049</v>
      </c>
      <c r="Q1733" s="37">
        <v>1776.879886391049</v>
      </c>
      <c r="R1733" s="37">
        <v>1776.879886391049</v>
      </c>
      <c r="S1733" s="37">
        <v>1776.879886391049</v>
      </c>
    </row>
    <row r="1734" spans="2:19">
      <c r="B1734" s="6">
        <v>2001</v>
      </c>
      <c r="C1734" s="37"/>
      <c r="D1734" s="121"/>
      <c r="E1734" s="121"/>
      <c r="F1734" s="121"/>
      <c r="G1734" s="121"/>
      <c r="H1734" s="121">
        <v>5477.26</v>
      </c>
      <c r="I1734" s="121">
        <v>5477.26</v>
      </c>
      <c r="J1734" s="121">
        <v>5477.26</v>
      </c>
      <c r="K1734" s="121">
        <v>5477.26</v>
      </c>
      <c r="L1734" s="121">
        <v>5477.26</v>
      </c>
      <c r="M1734" s="121">
        <v>4985.6000000000004</v>
      </c>
      <c r="N1734" s="121">
        <v>4985.6000000000004</v>
      </c>
      <c r="O1734" s="37">
        <v>4985.5992482942183</v>
      </c>
      <c r="P1734" s="37">
        <v>4985.5992482942183</v>
      </c>
      <c r="Q1734" s="37">
        <v>4985.5992482942183</v>
      </c>
      <c r="R1734" s="37">
        <v>4985.5992482942183</v>
      </c>
      <c r="S1734" s="37">
        <v>4985.5992482942183</v>
      </c>
    </row>
    <row r="1735" spans="2:19">
      <c r="B1735" s="6">
        <v>2000</v>
      </c>
      <c r="C1735" s="37"/>
      <c r="D1735" s="121"/>
      <c r="E1735" s="121"/>
      <c r="F1735" s="121"/>
      <c r="G1735" s="121"/>
      <c r="H1735" s="121">
        <v>15225.17</v>
      </c>
      <c r="I1735" s="121">
        <v>15225.17</v>
      </c>
      <c r="J1735" s="121">
        <v>15225.17</v>
      </c>
      <c r="K1735" s="121">
        <v>15225.17</v>
      </c>
      <c r="L1735" s="121">
        <v>15225.17</v>
      </c>
      <c r="M1735" s="121">
        <v>15225.17</v>
      </c>
      <c r="N1735" s="121">
        <v>15225.17</v>
      </c>
      <c r="O1735" s="37">
        <v>15225.167328963398</v>
      </c>
      <c r="P1735" s="37">
        <v>15225.167328963398</v>
      </c>
      <c r="Q1735" s="37">
        <v>15225.167328963398</v>
      </c>
      <c r="R1735" s="37">
        <v>15225.167328963398</v>
      </c>
      <c r="S1735" s="37">
        <v>15225.167328963398</v>
      </c>
    </row>
    <row r="1736" spans="2:19">
      <c r="B1736" s="6">
        <v>1999</v>
      </c>
      <c r="C1736" s="37"/>
      <c r="D1736" s="121"/>
      <c r="E1736" s="121"/>
      <c r="F1736" s="121"/>
      <c r="G1736" s="121"/>
      <c r="H1736" s="121">
        <v>1320.14</v>
      </c>
      <c r="I1736" s="121">
        <v>1320.14</v>
      </c>
      <c r="J1736" s="121">
        <v>1320.14</v>
      </c>
      <c r="K1736" s="121">
        <v>1320.14</v>
      </c>
      <c r="L1736" s="121">
        <v>1320.14</v>
      </c>
      <c r="M1736" s="121">
        <v>1320.14</v>
      </c>
      <c r="N1736" s="121">
        <v>1320.14</v>
      </c>
      <c r="O1736" s="37">
        <v>1320.1431731244493</v>
      </c>
      <c r="P1736" s="37">
        <v>1320.1431731244493</v>
      </c>
      <c r="Q1736" s="37">
        <v>1320.1431731244493</v>
      </c>
      <c r="R1736" s="37">
        <v>1320.1431731244493</v>
      </c>
      <c r="S1736" s="37">
        <v>1320.1431731244493</v>
      </c>
    </row>
    <row r="1737" spans="2:19">
      <c r="B1737" s="6">
        <v>1998</v>
      </c>
      <c r="C1737" s="37"/>
      <c r="D1737" s="121"/>
      <c r="E1737" s="121"/>
      <c r="F1737" s="121"/>
      <c r="G1737" s="121"/>
      <c r="H1737" s="121">
        <v>13315.9</v>
      </c>
      <c r="I1737" s="121">
        <v>13315.9</v>
      </c>
      <c r="J1737" s="121">
        <v>13315.9</v>
      </c>
      <c r="K1737" s="121">
        <v>13315.9</v>
      </c>
      <c r="L1737" s="121">
        <v>13315.9</v>
      </c>
      <c r="M1737" s="121">
        <v>13315.9</v>
      </c>
      <c r="N1737" s="121">
        <v>13315.9</v>
      </c>
      <c r="O1737" s="37">
        <v>13315.901498341133</v>
      </c>
      <c r="P1737" s="37">
        <v>13315.901498341133</v>
      </c>
      <c r="Q1737" s="37">
        <v>13315.901498341133</v>
      </c>
      <c r="R1737" s="37">
        <v>13315.901498341133</v>
      </c>
      <c r="S1737" s="37">
        <v>13315.901498341133</v>
      </c>
    </row>
    <row r="1738" spans="2:19">
      <c r="B1738" s="6">
        <v>1997</v>
      </c>
      <c r="C1738" s="37"/>
      <c r="D1738" s="121"/>
      <c r="E1738" s="121"/>
      <c r="F1738" s="121"/>
      <c r="G1738" s="121"/>
      <c r="H1738" s="121">
        <v>286783</v>
      </c>
      <c r="I1738" s="121">
        <v>286783</v>
      </c>
      <c r="J1738" s="121">
        <v>286783</v>
      </c>
      <c r="K1738" s="121">
        <v>286783</v>
      </c>
      <c r="L1738" s="121">
        <v>286783</v>
      </c>
      <c r="M1738" s="121">
        <v>286783</v>
      </c>
      <c r="N1738" s="121">
        <v>286783</v>
      </c>
      <c r="O1738" s="37">
        <v>286783</v>
      </c>
      <c r="P1738" s="37">
        <v>286783</v>
      </c>
      <c r="Q1738" s="37">
        <v>286783</v>
      </c>
      <c r="R1738" s="37">
        <v>286783</v>
      </c>
      <c r="S1738" s="37">
        <v>286783</v>
      </c>
    </row>
    <row r="1739" spans="2:19">
      <c r="B1739" s="6">
        <v>1996</v>
      </c>
      <c r="C1739" s="37"/>
      <c r="D1739" s="121"/>
      <c r="E1739" s="121"/>
      <c r="F1739" s="121"/>
      <c r="G1739" s="121"/>
      <c r="H1739" s="121">
        <v>506.3</v>
      </c>
      <c r="I1739" s="121">
        <v>506.3</v>
      </c>
      <c r="J1739" s="121">
        <v>506.3</v>
      </c>
      <c r="K1739" s="121">
        <v>506.3</v>
      </c>
      <c r="L1739" s="121">
        <v>506.3</v>
      </c>
      <c r="M1739" s="121">
        <v>506.3</v>
      </c>
      <c r="N1739" s="121">
        <v>506.3</v>
      </c>
      <c r="O1739" s="37">
        <v>506.2975732432331</v>
      </c>
      <c r="P1739" s="37">
        <v>506.2975732432331</v>
      </c>
      <c r="Q1739" s="37">
        <v>506.2975732432331</v>
      </c>
      <c r="R1739" s="37">
        <v>506.2975732432331</v>
      </c>
      <c r="S1739" s="37">
        <v>506.2975732432331</v>
      </c>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357420.94</v>
      </c>
      <c r="I1806" s="8">
        <f>SUM(I1719:I1805)</f>
        <v>361204.41</v>
      </c>
      <c r="J1806" s="8">
        <f t="shared" ref="J1806" si="33">SUM(J1719:J1805)</f>
        <v>361744.95999999996</v>
      </c>
      <c r="K1806" s="8">
        <f>SUM(K1719:K1805)</f>
        <v>361744.95999999996</v>
      </c>
      <c r="L1806" s="8">
        <f t="shared" ref="L1806" si="34">SUM(L1719:L1805)</f>
        <v>361744.95999999996</v>
      </c>
      <c r="M1806" s="8">
        <f>SUM(M1719:M1805)</f>
        <v>432031.66</v>
      </c>
      <c r="N1806" s="11">
        <f>SUM(N1714:N1805)</f>
        <v>432031.66</v>
      </c>
      <c r="O1806" s="11">
        <f>SUM(O1714:O1805)</f>
        <v>437867.55257270217</v>
      </c>
      <c r="P1806" s="11">
        <f>SUM(P1714:P1805)</f>
        <v>462253.70601270214</v>
      </c>
      <c r="Q1806" s="11">
        <f>SUM(Q1714:Q1805)</f>
        <v>472615.45659070218</v>
      </c>
      <c r="R1806" s="11">
        <f>SUM(R1713:R1805)</f>
        <v>472615.45659070218</v>
      </c>
      <c r="S1806" s="11">
        <f>SUM(S1713:S1805)</f>
        <v>472615.45659070218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132066.07</v>
      </c>
    </row>
    <row r="1904" spans="1:19">
      <c r="A1904" s="38"/>
      <c r="B1904" s="6">
        <v>2021</v>
      </c>
      <c r="C1904" s="36"/>
      <c r="D1904" s="36"/>
      <c r="E1904" s="36"/>
      <c r="F1904" s="36"/>
      <c r="G1904" s="36"/>
      <c r="H1904" s="36"/>
      <c r="I1904" s="36"/>
      <c r="J1904" s="36"/>
      <c r="K1904" s="36"/>
      <c r="L1904" s="36"/>
      <c r="M1904" s="36"/>
      <c r="N1904" s="36"/>
      <c r="O1904" s="36"/>
      <c r="P1904" s="36"/>
      <c r="Q1904" s="36"/>
      <c r="R1904" s="37">
        <v>43481.599999999999</v>
      </c>
      <c r="S1904" s="37">
        <v>43481.599999999999</v>
      </c>
    </row>
    <row r="1905" spans="1:19">
      <c r="B1905" s="6">
        <v>2020</v>
      </c>
      <c r="C1905" s="36"/>
      <c r="D1905" s="36"/>
      <c r="E1905" s="36"/>
      <c r="F1905" s="36"/>
      <c r="G1905" s="36"/>
      <c r="H1905" s="36"/>
      <c r="I1905" s="36"/>
      <c r="J1905" s="36"/>
      <c r="K1905" s="36"/>
      <c r="L1905" s="36"/>
      <c r="M1905" s="36"/>
      <c r="N1905" s="36"/>
      <c r="O1905" s="36"/>
      <c r="P1905" s="36"/>
      <c r="Q1905" s="37">
        <v>239887.47999999998</v>
      </c>
      <c r="R1905" s="37">
        <v>239887.47999999998</v>
      </c>
      <c r="S1905" s="37">
        <v>239887.47999999998</v>
      </c>
    </row>
    <row r="1906" spans="1:19">
      <c r="A1906" s="40"/>
      <c r="B1906" s="6">
        <v>2019</v>
      </c>
      <c r="C1906" s="36"/>
      <c r="D1906" s="36"/>
      <c r="E1906" s="36"/>
      <c r="F1906" s="36"/>
      <c r="G1906" s="36"/>
      <c r="H1906" s="36"/>
      <c r="I1906" s="36"/>
      <c r="J1906" s="36"/>
      <c r="K1906" s="36"/>
      <c r="L1906" s="36"/>
      <c r="M1906" s="36"/>
      <c r="N1906" s="36"/>
      <c r="O1906" s="36"/>
      <c r="P1906" s="37">
        <v>314909.86</v>
      </c>
      <c r="Q1906" s="37">
        <v>314909.86</v>
      </c>
      <c r="R1906" s="37">
        <v>314909.86</v>
      </c>
      <c r="S1906" s="37">
        <v>314909.86</v>
      </c>
    </row>
    <row r="1907" spans="1:19">
      <c r="A1907" s="40"/>
      <c r="B1907" s="6">
        <v>2018</v>
      </c>
      <c r="C1907" s="36"/>
      <c r="D1907" s="36"/>
      <c r="E1907" s="36"/>
      <c r="F1907" s="36"/>
      <c r="G1907" s="36"/>
      <c r="H1907" s="36"/>
      <c r="I1907" s="36"/>
      <c r="J1907" s="36"/>
      <c r="K1907" s="36"/>
      <c r="L1907" s="36"/>
      <c r="M1907" s="36"/>
      <c r="N1907" s="36"/>
      <c r="O1907" s="37">
        <v>398257.53</v>
      </c>
      <c r="P1907" s="37">
        <v>398257.53</v>
      </c>
      <c r="Q1907" s="37">
        <v>398257.53</v>
      </c>
      <c r="R1907" s="37">
        <v>398257.53</v>
      </c>
      <c r="S1907" s="37">
        <v>398257.53</v>
      </c>
    </row>
    <row r="1908" spans="1:19">
      <c r="A1908" s="40"/>
      <c r="B1908" s="6">
        <v>2017</v>
      </c>
      <c r="C1908" s="36"/>
      <c r="D1908" s="36"/>
      <c r="E1908" s="36"/>
      <c r="F1908" s="36"/>
      <c r="G1908" s="36"/>
      <c r="H1908" s="36"/>
      <c r="I1908" s="36"/>
      <c r="J1908" s="36"/>
      <c r="K1908" s="36"/>
      <c r="L1908" s="36"/>
      <c r="M1908" s="36"/>
      <c r="N1908" s="121">
        <v>146340.88</v>
      </c>
      <c r="O1908" s="37">
        <v>146340.88</v>
      </c>
      <c r="P1908" s="37">
        <v>146340.88</v>
      </c>
      <c r="Q1908" s="37">
        <v>146340.88</v>
      </c>
      <c r="R1908" s="37">
        <v>146340.88</v>
      </c>
      <c r="S1908" s="37">
        <v>146340.88</v>
      </c>
    </row>
    <row r="1909" spans="1:19">
      <c r="B1909" s="6">
        <v>2016</v>
      </c>
      <c r="C1909" s="36"/>
      <c r="D1909" s="36"/>
      <c r="E1909" s="36"/>
      <c r="F1909" s="36"/>
      <c r="G1909" s="36"/>
      <c r="H1909" s="36"/>
      <c r="I1909" s="36"/>
      <c r="J1909" s="36"/>
      <c r="K1909" s="36"/>
      <c r="L1909" s="36"/>
      <c r="M1909" s="121">
        <v>190340.8</v>
      </c>
      <c r="N1909" s="121">
        <v>190340.8</v>
      </c>
      <c r="O1909" s="37">
        <v>190340.8</v>
      </c>
      <c r="P1909" s="37">
        <v>190340.8</v>
      </c>
      <c r="Q1909" s="37">
        <v>190340.8</v>
      </c>
      <c r="R1909" s="37">
        <v>190340.8</v>
      </c>
      <c r="S1909" s="37">
        <v>190340.8</v>
      </c>
    </row>
    <row r="1910" spans="1:19">
      <c r="B1910" s="6">
        <v>2015</v>
      </c>
      <c r="C1910" s="36"/>
      <c r="D1910" s="36"/>
      <c r="E1910" s="36"/>
      <c r="F1910" s="36"/>
      <c r="G1910" s="36"/>
      <c r="H1910" s="36"/>
      <c r="I1910" s="36"/>
      <c r="J1910" s="36"/>
      <c r="K1910" s="36"/>
      <c r="L1910" s="121">
        <v>336094.31</v>
      </c>
      <c r="M1910" s="121">
        <v>336094.31</v>
      </c>
      <c r="N1910" s="121">
        <v>336094.31</v>
      </c>
      <c r="O1910" s="37">
        <v>336094.31</v>
      </c>
      <c r="P1910" s="37">
        <v>336094.31</v>
      </c>
      <c r="Q1910" s="37">
        <v>336094.31</v>
      </c>
      <c r="R1910" s="37">
        <v>336094.31</v>
      </c>
      <c r="S1910" s="37">
        <v>336094.31</v>
      </c>
    </row>
    <row r="1911" spans="1:19">
      <c r="B1911" s="6">
        <v>2014</v>
      </c>
      <c r="C1911" s="36"/>
      <c r="D1911" s="36"/>
      <c r="E1911" s="36"/>
      <c r="F1911" s="36"/>
      <c r="G1911" s="36"/>
      <c r="H1911" s="36"/>
      <c r="I1911" s="36"/>
      <c r="J1911" s="36"/>
      <c r="K1911" s="121">
        <v>133886.16</v>
      </c>
      <c r="L1911" s="121">
        <v>133886.16</v>
      </c>
      <c r="M1911" s="121">
        <v>133886.16</v>
      </c>
      <c r="N1911" s="121">
        <v>133886.16</v>
      </c>
      <c r="O1911" s="37">
        <v>133886.16</v>
      </c>
      <c r="P1911" s="37">
        <v>133886.16</v>
      </c>
      <c r="Q1911" s="37">
        <v>133886.16</v>
      </c>
      <c r="R1911" s="37">
        <v>133886.16</v>
      </c>
      <c r="S1911" s="37">
        <v>133886.16</v>
      </c>
    </row>
    <row r="1912" spans="1:19">
      <c r="B1912" s="6">
        <v>2013</v>
      </c>
      <c r="C1912" s="36"/>
      <c r="D1912" s="36"/>
      <c r="E1912" s="36"/>
      <c r="F1912" s="36"/>
      <c r="G1912" s="36"/>
      <c r="H1912" s="36"/>
      <c r="I1912" s="36"/>
      <c r="J1912" s="121">
        <v>315839.93</v>
      </c>
      <c r="K1912" s="121">
        <v>315839.93</v>
      </c>
      <c r="L1912" s="121">
        <v>315839.93</v>
      </c>
      <c r="M1912" s="121">
        <v>315839.93</v>
      </c>
      <c r="N1912" s="121">
        <v>315839.93</v>
      </c>
      <c r="O1912" s="37">
        <v>315839.93</v>
      </c>
      <c r="P1912" s="37">
        <v>315839.93</v>
      </c>
      <c r="Q1912" s="37">
        <v>315839.93</v>
      </c>
      <c r="R1912" s="37">
        <v>315839.93</v>
      </c>
      <c r="S1912" s="37">
        <v>315839.93</v>
      </c>
    </row>
    <row r="1913" spans="1:19">
      <c r="B1913" s="6">
        <v>2012</v>
      </c>
      <c r="C1913" s="36"/>
      <c r="D1913" s="36"/>
      <c r="E1913" s="36"/>
      <c r="F1913" s="36"/>
      <c r="G1913" s="36"/>
      <c r="H1913" s="36"/>
      <c r="I1913" s="121">
        <v>159898.82999999999</v>
      </c>
      <c r="J1913" s="121">
        <v>159898.82999999999</v>
      </c>
      <c r="K1913" s="121">
        <v>159898.82999999999</v>
      </c>
      <c r="L1913" s="121">
        <v>159898.82999999999</v>
      </c>
      <c r="M1913" s="121">
        <v>159898.82999999999</v>
      </c>
      <c r="N1913" s="121">
        <v>159898.82999999999</v>
      </c>
      <c r="O1913" s="37">
        <v>159898.82999999999</v>
      </c>
      <c r="P1913" s="37">
        <v>159898.82999999999</v>
      </c>
      <c r="Q1913" s="37">
        <v>159898.82999999999</v>
      </c>
      <c r="R1913" s="37">
        <v>159898.82999999999</v>
      </c>
      <c r="S1913" s="37">
        <v>159898.82999999999</v>
      </c>
    </row>
    <row r="1914" spans="1:19">
      <c r="B1914" s="6">
        <v>2011</v>
      </c>
      <c r="C1914" s="36"/>
      <c r="D1914" s="36"/>
      <c r="E1914" s="36"/>
      <c r="F1914" s="36"/>
      <c r="G1914" s="36"/>
      <c r="H1914" s="121">
        <v>209374.28</v>
      </c>
      <c r="I1914" s="121">
        <v>209374.28</v>
      </c>
      <c r="J1914" s="121">
        <v>209374.28</v>
      </c>
      <c r="K1914" s="121">
        <v>209374.28</v>
      </c>
      <c r="L1914" s="121">
        <v>209374.28</v>
      </c>
      <c r="M1914" s="121">
        <v>209374.28</v>
      </c>
      <c r="N1914" s="121">
        <v>209374.28</v>
      </c>
      <c r="O1914" s="37">
        <v>209374.28000000003</v>
      </c>
      <c r="P1914" s="37">
        <v>209374.28000000003</v>
      </c>
      <c r="Q1914" s="37">
        <v>209374.28000000003</v>
      </c>
      <c r="R1914" s="37">
        <v>209374.28000000003</v>
      </c>
      <c r="S1914" s="37">
        <v>209374.28000000003</v>
      </c>
    </row>
    <row r="1915" spans="1:19">
      <c r="B1915" s="6">
        <v>2010</v>
      </c>
      <c r="C1915" s="36"/>
      <c r="D1915" s="36"/>
      <c r="E1915" s="36"/>
      <c r="F1915" s="36"/>
      <c r="G1915" s="121"/>
      <c r="H1915" s="121">
        <v>85634</v>
      </c>
      <c r="I1915" s="121">
        <v>85634</v>
      </c>
      <c r="J1915" s="121">
        <v>85634</v>
      </c>
      <c r="K1915" s="121">
        <v>85634</v>
      </c>
      <c r="L1915" s="121">
        <v>85634</v>
      </c>
      <c r="M1915" s="121">
        <v>85634</v>
      </c>
      <c r="N1915" s="121">
        <v>85634</v>
      </c>
      <c r="O1915" s="37">
        <v>85634.000000000015</v>
      </c>
      <c r="P1915" s="37">
        <v>85634.000000000015</v>
      </c>
      <c r="Q1915" s="37">
        <v>85634.000000000015</v>
      </c>
      <c r="R1915" s="37">
        <v>85634.000000000015</v>
      </c>
      <c r="S1915" s="37">
        <v>85634.000000000015</v>
      </c>
    </row>
    <row r="1916" spans="1:19">
      <c r="B1916" s="6">
        <v>2009</v>
      </c>
      <c r="C1916" s="36"/>
      <c r="D1916" s="36"/>
      <c r="E1916" s="36"/>
      <c r="F1916" s="121"/>
      <c r="G1916" s="121"/>
      <c r="H1916" s="121">
        <v>17449.830000000002</v>
      </c>
      <c r="I1916" s="121">
        <v>17449.830000000002</v>
      </c>
      <c r="J1916" s="121">
        <v>17449.830000000002</v>
      </c>
      <c r="K1916" s="121">
        <v>17449.830000000002</v>
      </c>
      <c r="L1916" s="121">
        <v>17449.830000000002</v>
      </c>
      <c r="M1916" s="121">
        <v>17449.830000000002</v>
      </c>
      <c r="N1916" s="121">
        <v>17449.830000000002</v>
      </c>
      <c r="O1916" s="37">
        <v>17449.830000000002</v>
      </c>
      <c r="P1916" s="37">
        <v>17449.830000000002</v>
      </c>
      <c r="Q1916" s="37">
        <v>17449.830000000002</v>
      </c>
      <c r="R1916" s="37">
        <v>17449.830000000002</v>
      </c>
      <c r="S1916" s="37">
        <v>17449.830000000002</v>
      </c>
    </row>
    <row r="1917" spans="1:19">
      <c r="B1917" s="6">
        <v>2008</v>
      </c>
      <c r="C1917" s="36"/>
      <c r="D1917" s="36"/>
      <c r="E1917" s="121"/>
      <c r="F1917" s="121"/>
      <c r="G1917" s="121"/>
      <c r="H1917" s="121">
        <v>146054.48000000001</v>
      </c>
      <c r="I1917" s="121">
        <v>146054.48000000001</v>
      </c>
      <c r="J1917" s="121">
        <v>146054.48000000001</v>
      </c>
      <c r="K1917" s="121">
        <v>146054.48000000001</v>
      </c>
      <c r="L1917" s="121">
        <v>146054.48000000001</v>
      </c>
      <c r="M1917" s="121">
        <v>146054.48000000001</v>
      </c>
      <c r="N1917" s="121">
        <v>134197.29</v>
      </c>
      <c r="O1917" s="37">
        <v>145501.81</v>
      </c>
      <c r="P1917" s="37">
        <v>145501.81</v>
      </c>
      <c r="Q1917" s="37">
        <v>145501.81</v>
      </c>
      <c r="R1917" s="37">
        <v>145501.81</v>
      </c>
      <c r="S1917" s="37">
        <v>145501.81</v>
      </c>
    </row>
    <row r="1918" spans="1:19">
      <c r="B1918" s="6">
        <v>2007</v>
      </c>
      <c r="C1918" s="36"/>
      <c r="D1918" s="121"/>
      <c r="E1918" s="121"/>
      <c r="F1918" s="121"/>
      <c r="G1918" s="121"/>
      <c r="H1918" s="121">
        <v>171179.83</v>
      </c>
      <c r="I1918" s="121">
        <v>171179.83</v>
      </c>
      <c r="J1918" s="121">
        <v>171179.83</v>
      </c>
      <c r="K1918" s="121">
        <v>171179.83</v>
      </c>
      <c r="L1918" s="121">
        <v>171179.83</v>
      </c>
      <c r="M1918" s="121">
        <v>168662.48</v>
      </c>
      <c r="N1918" s="121">
        <v>168662.48</v>
      </c>
      <c r="O1918" s="37">
        <v>168662.48</v>
      </c>
      <c r="P1918" s="37">
        <v>168662.48</v>
      </c>
      <c r="Q1918" s="37">
        <v>168662.48</v>
      </c>
      <c r="R1918" s="37">
        <v>168662.48</v>
      </c>
      <c r="S1918" s="37">
        <v>168662.48</v>
      </c>
    </row>
    <row r="1919" spans="1:19">
      <c r="B1919" s="6">
        <v>2006</v>
      </c>
      <c r="C1919" s="37"/>
      <c r="D1919" s="121"/>
      <c r="E1919" s="121"/>
      <c r="F1919" s="121"/>
      <c r="G1919" s="121"/>
      <c r="H1919" s="121"/>
      <c r="I1919" s="121"/>
      <c r="J1919" s="121"/>
      <c r="K1919" s="121"/>
      <c r="L1919" s="121"/>
      <c r="M1919" s="121"/>
      <c r="N1919" s="121"/>
      <c r="O1919" s="37"/>
      <c r="P1919" s="37"/>
      <c r="Q1919" s="37"/>
      <c r="R1919" s="37"/>
      <c r="S1919" s="37"/>
    </row>
    <row r="1920" spans="1:19">
      <c r="B1920" s="6">
        <v>2005</v>
      </c>
      <c r="C1920" s="37"/>
      <c r="D1920" s="121"/>
      <c r="E1920" s="121"/>
      <c r="F1920" s="121"/>
      <c r="G1920" s="121"/>
      <c r="H1920" s="121">
        <v>40804</v>
      </c>
      <c r="I1920" s="121">
        <v>40804</v>
      </c>
      <c r="J1920" s="121">
        <v>40804</v>
      </c>
      <c r="K1920" s="121">
        <v>40804</v>
      </c>
      <c r="L1920" s="121">
        <v>40804</v>
      </c>
      <c r="M1920" s="121">
        <v>40804</v>
      </c>
      <c r="N1920" s="121">
        <v>40804</v>
      </c>
      <c r="O1920" s="37">
        <v>40804</v>
      </c>
      <c r="P1920" s="37">
        <v>40373.182166124665</v>
      </c>
      <c r="Q1920" s="37">
        <v>40373.182166124665</v>
      </c>
      <c r="R1920" s="37">
        <v>40373.182166124665</v>
      </c>
      <c r="S1920" s="37">
        <v>40373.182166124665</v>
      </c>
    </row>
    <row r="1921" spans="2:19">
      <c r="B1921" s="6">
        <v>2004</v>
      </c>
      <c r="C1921" s="37"/>
      <c r="D1921" s="121"/>
      <c r="E1921" s="121"/>
      <c r="F1921" s="121"/>
      <c r="G1921" s="121"/>
      <c r="H1921" s="121">
        <v>131334</v>
      </c>
      <c r="I1921" s="121">
        <v>131334</v>
      </c>
      <c r="J1921" s="121">
        <v>131334</v>
      </c>
      <c r="K1921" s="121">
        <v>131334</v>
      </c>
      <c r="L1921" s="121">
        <v>131334</v>
      </c>
      <c r="M1921" s="121">
        <v>131334</v>
      </c>
      <c r="N1921" s="121">
        <v>131334</v>
      </c>
      <c r="O1921" s="37">
        <v>131334</v>
      </c>
      <c r="P1921" s="37">
        <v>131334</v>
      </c>
      <c r="Q1921" s="37">
        <v>131334</v>
      </c>
      <c r="R1921" s="37">
        <v>131334</v>
      </c>
      <c r="S1921" s="37">
        <v>131334</v>
      </c>
    </row>
    <row r="1922" spans="2:19">
      <c r="B1922" s="6">
        <v>2003</v>
      </c>
      <c r="C1922" s="37"/>
      <c r="D1922" s="121"/>
      <c r="E1922" s="121"/>
      <c r="F1922" s="121"/>
      <c r="G1922" s="121"/>
      <c r="H1922" s="121">
        <v>55052</v>
      </c>
      <c r="I1922" s="121">
        <v>55052</v>
      </c>
      <c r="J1922" s="121">
        <v>55052</v>
      </c>
      <c r="K1922" s="121">
        <v>55052</v>
      </c>
      <c r="L1922" s="121">
        <v>55052</v>
      </c>
      <c r="M1922" s="121">
        <v>55052</v>
      </c>
      <c r="N1922" s="121">
        <v>55052</v>
      </c>
      <c r="O1922" s="37">
        <v>55052</v>
      </c>
      <c r="P1922" s="37">
        <v>55052</v>
      </c>
      <c r="Q1922" s="37">
        <v>55052</v>
      </c>
      <c r="R1922" s="37">
        <v>55052</v>
      </c>
      <c r="S1922" s="37">
        <v>55052</v>
      </c>
    </row>
    <row r="1923" spans="2:19">
      <c r="B1923" s="6">
        <v>2002</v>
      </c>
      <c r="C1923" s="37"/>
      <c r="D1923" s="121"/>
      <c r="E1923" s="121"/>
      <c r="F1923" s="121"/>
      <c r="G1923" s="121"/>
      <c r="H1923" s="121">
        <v>97667</v>
      </c>
      <c r="I1923" s="121">
        <v>97667</v>
      </c>
      <c r="J1923" s="121">
        <v>97667</v>
      </c>
      <c r="K1923" s="121">
        <v>97667</v>
      </c>
      <c r="L1923" s="121">
        <v>97667</v>
      </c>
      <c r="M1923" s="121">
        <v>97667</v>
      </c>
      <c r="N1923" s="121">
        <v>97667</v>
      </c>
      <c r="O1923" s="37">
        <v>97667</v>
      </c>
      <c r="P1923" s="37">
        <v>97667</v>
      </c>
      <c r="Q1923" s="37">
        <v>97667</v>
      </c>
      <c r="R1923" s="37">
        <v>97667</v>
      </c>
      <c r="S1923" s="37">
        <v>97667</v>
      </c>
    </row>
    <row r="1924" spans="2:19">
      <c r="B1924" s="6">
        <v>2001</v>
      </c>
      <c r="C1924" s="37"/>
      <c r="D1924" s="121"/>
      <c r="E1924" s="121"/>
      <c r="F1924" s="121"/>
      <c r="G1924" s="121"/>
      <c r="H1924" s="121">
        <v>1583</v>
      </c>
      <c r="I1924" s="121">
        <v>1583</v>
      </c>
      <c r="J1924" s="121">
        <v>1583</v>
      </c>
      <c r="K1924" s="121">
        <v>1583</v>
      </c>
      <c r="L1924" s="121">
        <v>1583</v>
      </c>
      <c r="M1924" s="121">
        <v>1583</v>
      </c>
      <c r="N1924" s="121">
        <v>1583</v>
      </c>
      <c r="O1924" s="37">
        <v>1583</v>
      </c>
      <c r="P1924" s="37">
        <v>1583</v>
      </c>
      <c r="Q1924" s="37">
        <v>1583</v>
      </c>
      <c r="R1924" s="37">
        <v>1583</v>
      </c>
      <c r="S1924" s="37">
        <v>1583</v>
      </c>
    </row>
    <row r="1925" spans="2:19">
      <c r="B1925" s="6">
        <v>2000</v>
      </c>
      <c r="C1925" s="37"/>
      <c r="D1925" s="121"/>
      <c r="E1925" s="121"/>
      <c r="F1925" s="121"/>
      <c r="G1925" s="121"/>
      <c r="H1925" s="121">
        <v>82132</v>
      </c>
      <c r="I1925" s="121">
        <v>82132</v>
      </c>
      <c r="J1925" s="121">
        <v>82132</v>
      </c>
      <c r="K1925" s="121">
        <v>82132</v>
      </c>
      <c r="L1925" s="121">
        <v>82132</v>
      </c>
      <c r="M1925" s="121">
        <v>82132</v>
      </c>
      <c r="N1925" s="121">
        <v>82132</v>
      </c>
      <c r="O1925" s="37">
        <v>82132</v>
      </c>
      <c r="P1925" s="37">
        <v>82132</v>
      </c>
      <c r="Q1925" s="37">
        <v>82132</v>
      </c>
      <c r="R1925" s="37">
        <v>82132</v>
      </c>
      <c r="S1925" s="37">
        <v>82132</v>
      </c>
    </row>
    <row r="1926" spans="2:19">
      <c r="B1926" s="6">
        <v>1999</v>
      </c>
      <c r="C1926" s="37"/>
      <c r="D1926" s="121"/>
      <c r="E1926" s="121"/>
      <c r="F1926" s="121"/>
      <c r="G1926" s="121"/>
      <c r="H1926" s="121">
        <v>18600</v>
      </c>
      <c r="I1926" s="121">
        <v>18600</v>
      </c>
      <c r="J1926" s="121">
        <v>18600</v>
      </c>
      <c r="K1926" s="121">
        <v>18600</v>
      </c>
      <c r="L1926" s="121">
        <v>18600</v>
      </c>
      <c r="M1926" s="121">
        <v>18600</v>
      </c>
      <c r="N1926" s="121">
        <v>18600</v>
      </c>
      <c r="O1926" s="37">
        <v>18600</v>
      </c>
      <c r="P1926" s="37">
        <v>18501.817294325752</v>
      </c>
      <c r="Q1926" s="37">
        <v>18501.817294325752</v>
      </c>
      <c r="R1926" s="37">
        <v>18501.817294325752</v>
      </c>
      <c r="S1926" s="37">
        <v>18501.817294325752</v>
      </c>
    </row>
    <row r="1927" spans="2:19">
      <c r="B1927" s="6">
        <v>1998</v>
      </c>
      <c r="C1927" s="37"/>
      <c r="D1927" s="121"/>
      <c r="E1927" s="121"/>
      <c r="F1927" s="121"/>
      <c r="G1927" s="121"/>
      <c r="H1927" s="121">
        <v>13443</v>
      </c>
      <c r="I1927" s="121">
        <v>13443</v>
      </c>
      <c r="J1927" s="121">
        <v>13443</v>
      </c>
      <c r="K1927" s="121">
        <v>13443</v>
      </c>
      <c r="L1927" s="121">
        <v>13443</v>
      </c>
      <c r="M1927" s="121">
        <v>13443</v>
      </c>
      <c r="N1927" s="121">
        <v>13443</v>
      </c>
      <c r="O1927" s="37">
        <v>13443</v>
      </c>
      <c r="P1927" s="37">
        <v>13443</v>
      </c>
      <c r="Q1927" s="37">
        <v>13443</v>
      </c>
      <c r="R1927" s="37">
        <v>13443</v>
      </c>
      <c r="S1927" s="37">
        <v>13443</v>
      </c>
    </row>
    <row r="1928" spans="2:19">
      <c r="B1928" s="6">
        <v>1997</v>
      </c>
      <c r="C1928" s="37"/>
      <c r="D1928" s="121"/>
      <c r="E1928" s="121"/>
      <c r="F1928" s="121"/>
      <c r="G1928" s="121"/>
      <c r="H1928" s="121">
        <v>75267</v>
      </c>
      <c r="I1928" s="121">
        <v>75267</v>
      </c>
      <c r="J1928" s="121">
        <v>75267</v>
      </c>
      <c r="K1928" s="121">
        <v>75267</v>
      </c>
      <c r="L1928" s="121">
        <v>75267</v>
      </c>
      <c r="M1928" s="121">
        <v>75267</v>
      </c>
      <c r="N1928" s="121">
        <v>75267</v>
      </c>
      <c r="O1928" s="37">
        <v>75267</v>
      </c>
      <c r="P1928" s="37">
        <v>75267</v>
      </c>
      <c r="Q1928" s="37">
        <v>75267</v>
      </c>
      <c r="R1928" s="37">
        <v>75267</v>
      </c>
      <c r="S1928" s="37">
        <v>75267</v>
      </c>
    </row>
    <row r="1929" spans="2:19">
      <c r="B1929" s="6">
        <v>1996</v>
      </c>
      <c r="C1929" s="37"/>
      <c r="D1929" s="121"/>
      <c r="E1929" s="121"/>
      <c r="F1929" s="121"/>
      <c r="G1929" s="121"/>
      <c r="H1929" s="121">
        <v>20628</v>
      </c>
      <c r="I1929" s="121">
        <v>20628</v>
      </c>
      <c r="J1929" s="121">
        <v>20628</v>
      </c>
      <c r="K1929" s="121">
        <v>20628</v>
      </c>
      <c r="L1929" s="121">
        <v>20628</v>
      </c>
      <c r="M1929" s="121">
        <v>20628</v>
      </c>
      <c r="N1929" s="121">
        <v>20628</v>
      </c>
      <c r="O1929" s="37">
        <v>20628</v>
      </c>
      <c r="P1929" s="37">
        <v>20628</v>
      </c>
      <c r="Q1929" s="37">
        <v>20628</v>
      </c>
      <c r="R1929" s="37">
        <v>20628</v>
      </c>
      <c r="S1929" s="37">
        <v>20628</v>
      </c>
    </row>
    <row r="1930" spans="2:19">
      <c r="B1930" s="6">
        <v>1995</v>
      </c>
      <c r="C1930" s="37"/>
      <c r="D1930" s="121"/>
      <c r="E1930" s="121"/>
      <c r="F1930" s="121"/>
      <c r="G1930" s="121"/>
      <c r="H1930" s="121">
        <v>164418</v>
      </c>
      <c r="I1930" s="121">
        <v>164418</v>
      </c>
      <c r="J1930" s="121">
        <v>164418</v>
      </c>
      <c r="K1930" s="121">
        <v>164418</v>
      </c>
      <c r="L1930" s="121">
        <v>164418</v>
      </c>
      <c r="M1930" s="121">
        <v>164418</v>
      </c>
      <c r="N1930" s="121">
        <v>164418</v>
      </c>
      <c r="O1930" s="37">
        <v>164418</v>
      </c>
      <c r="P1930" s="37">
        <v>164418</v>
      </c>
      <c r="Q1930" s="37">
        <v>164418</v>
      </c>
      <c r="R1930" s="37">
        <v>164418</v>
      </c>
      <c r="S1930" s="37">
        <v>164418</v>
      </c>
    </row>
    <row r="1931" spans="2:19">
      <c r="B1931" s="6">
        <v>1994</v>
      </c>
      <c r="C1931" s="37"/>
      <c r="D1931" s="121"/>
      <c r="E1931" s="121"/>
      <c r="F1931" s="121"/>
      <c r="G1931" s="121"/>
      <c r="H1931" s="121">
        <v>257930</v>
      </c>
      <c r="I1931" s="121">
        <v>257930</v>
      </c>
      <c r="J1931" s="121">
        <v>257930</v>
      </c>
      <c r="K1931" s="121">
        <v>257930</v>
      </c>
      <c r="L1931" s="121">
        <v>257930</v>
      </c>
      <c r="M1931" s="121">
        <v>257930</v>
      </c>
      <c r="N1931" s="121">
        <v>257930</v>
      </c>
      <c r="O1931" s="37">
        <v>257930</v>
      </c>
      <c r="P1931" s="37">
        <v>257930</v>
      </c>
      <c r="Q1931" s="37">
        <v>257930</v>
      </c>
      <c r="R1931" s="37">
        <v>257930</v>
      </c>
      <c r="S1931" s="37">
        <v>257930</v>
      </c>
    </row>
    <row r="1932" spans="2:19">
      <c r="B1932" s="6">
        <v>1993</v>
      </c>
      <c r="C1932" s="37"/>
      <c r="D1932" s="121"/>
      <c r="E1932" s="121"/>
      <c r="F1932" s="121"/>
      <c r="G1932" s="121"/>
      <c r="H1932" s="121">
        <v>281044</v>
      </c>
      <c r="I1932" s="121">
        <v>281044</v>
      </c>
      <c r="J1932" s="121">
        <v>281044</v>
      </c>
      <c r="K1932" s="121">
        <v>281044</v>
      </c>
      <c r="L1932" s="121">
        <v>281044</v>
      </c>
      <c r="M1932" s="121">
        <v>281044</v>
      </c>
      <c r="N1932" s="121">
        <v>281044</v>
      </c>
      <c r="O1932" s="37">
        <v>281044</v>
      </c>
      <c r="P1932" s="37">
        <v>281044</v>
      </c>
      <c r="Q1932" s="37">
        <v>281044</v>
      </c>
      <c r="R1932" s="37">
        <v>281044</v>
      </c>
      <c r="S1932" s="37">
        <v>281044</v>
      </c>
    </row>
    <row r="1933" spans="2:19">
      <c r="B1933" s="6">
        <v>1992</v>
      </c>
      <c r="C1933" s="37"/>
      <c r="D1933" s="121"/>
      <c r="E1933" s="121"/>
      <c r="F1933" s="121"/>
      <c r="G1933" s="121"/>
      <c r="H1933" s="121">
        <v>313643</v>
      </c>
      <c r="I1933" s="121">
        <v>313643</v>
      </c>
      <c r="J1933" s="121">
        <v>313643</v>
      </c>
      <c r="K1933" s="121">
        <v>313643</v>
      </c>
      <c r="L1933" s="121">
        <v>313643</v>
      </c>
      <c r="M1933" s="121">
        <v>313643</v>
      </c>
      <c r="N1933" s="121">
        <v>313643</v>
      </c>
      <c r="O1933" s="37">
        <v>313643</v>
      </c>
      <c r="P1933" s="37">
        <v>313226.46426195983</v>
      </c>
      <c r="Q1933" s="37">
        <v>313226.46426195983</v>
      </c>
      <c r="R1933" s="37">
        <v>313226.46426195983</v>
      </c>
      <c r="S1933" s="37">
        <v>313226.46426195983</v>
      </c>
    </row>
    <row r="1934" spans="2:19">
      <c r="B1934" s="6">
        <v>1991</v>
      </c>
      <c r="C1934" s="37"/>
      <c r="D1934" s="121"/>
      <c r="E1934" s="121"/>
      <c r="F1934" s="121"/>
      <c r="G1934" s="121"/>
      <c r="H1934" s="121">
        <v>107564</v>
      </c>
      <c r="I1934" s="121">
        <v>107564</v>
      </c>
      <c r="J1934" s="121">
        <v>107564</v>
      </c>
      <c r="K1934" s="121">
        <v>107564</v>
      </c>
      <c r="L1934" s="121">
        <v>107564</v>
      </c>
      <c r="M1934" s="121">
        <v>107564</v>
      </c>
      <c r="N1934" s="121">
        <v>107564</v>
      </c>
      <c r="O1934" s="37">
        <v>101878.64883904016</v>
      </c>
      <c r="P1934" s="37">
        <v>101878.64883904016</v>
      </c>
      <c r="Q1934" s="37">
        <v>101878.64883904016</v>
      </c>
      <c r="R1934" s="37">
        <v>101878.64883904016</v>
      </c>
      <c r="S1934" s="37">
        <v>101878.64883904016</v>
      </c>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c r="D1936" s="121"/>
      <c r="E1936" s="121"/>
      <c r="F1936" s="121"/>
      <c r="G1936" s="121"/>
      <c r="H1936" s="121">
        <v>3586</v>
      </c>
      <c r="I1936" s="121">
        <v>3586</v>
      </c>
      <c r="J1936" s="121">
        <v>3586</v>
      </c>
      <c r="K1936" s="121">
        <v>3586</v>
      </c>
      <c r="L1936" s="121">
        <v>3586</v>
      </c>
      <c r="M1936" s="121">
        <v>3586</v>
      </c>
      <c r="N1936" s="121">
        <v>3586</v>
      </c>
      <c r="O1936" s="37"/>
      <c r="P1936" s="37"/>
      <c r="Q1936" s="37"/>
      <c r="R1936" s="37"/>
      <c r="S1936" s="37"/>
    </row>
    <row r="1937" spans="2:19">
      <c r="B1937" s="6">
        <v>1988</v>
      </c>
      <c r="C1937" s="37"/>
      <c r="D1937" s="121"/>
      <c r="E1937" s="121"/>
      <c r="F1937" s="121"/>
      <c r="G1937" s="121"/>
      <c r="H1937" s="121"/>
      <c r="I1937" s="121"/>
      <c r="J1937" s="121"/>
      <c r="K1937" s="121"/>
      <c r="L1937" s="121"/>
      <c r="M1937" s="121"/>
      <c r="N1937" s="121"/>
      <c r="O1937" s="37"/>
      <c r="P1937" s="37"/>
      <c r="Q1937" s="37"/>
      <c r="R1937" s="37"/>
      <c r="S1937" s="37"/>
    </row>
    <row r="1938" spans="2:19">
      <c r="B1938" s="6">
        <v>1987</v>
      </c>
      <c r="C1938" s="37"/>
      <c r="D1938" s="121"/>
      <c r="E1938" s="121"/>
      <c r="F1938" s="121"/>
      <c r="G1938" s="121"/>
      <c r="H1938" s="121"/>
      <c r="I1938" s="121"/>
      <c r="J1938" s="121"/>
      <c r="K1938" s="121"/>
      <c r="L1938" s="121"/>
      <c r="M1938" s="121"/>
      <c r="N1938" s="121"/>
      <c r="O1938" s="37"/>
      <c r="P1938" s="37"/>
      <c r="Q1938" s="37"/>
      <c r="R1938" s="37"/>
      <c r="S1938" s="37"/>
    </row>
    <row r="1939" spans="2:19">
      <c r="B1939" s="6">
        <v>1986</v>
      </c>
      <c r="C1939" s="37"/>
      <c r="D1939" s="121"/>
      <c r="E1939" s="121"/>
      <c r="F1939" s="121"/>
      <c r="G1939" s="121"/>
      <c r="H1939" s="121"/>
      <c r="I1939" s="121"/>
      <c r="J1939" s="121"/>
      <c r="K1939" s="121"/>
      <c r="L1939" s="121"/>
      <c r="M1939" s="121"/>
      <c r="N1939" s="121"/>
      <c r="O1939" s="37"/>
      <c r="P1939" s="37"/>
      <c r="Q1939" s="37"/>
      <c r="R1939" s="37"/>
      <c r="S1939" s="37"/>
    </row>
    <row r="1940" spans="2:19">
      <c r="B1940" s="6">
        <v>1985</v>
      </c>
      <c r="C1940" s="37"/>
      <c r="D1940" s="121"/>
      <c r="E1940" s="121"/>
      <c r="F1940" s="121"/>
      <c r="G1940" s="121"/>
      <c r="H1940" s="121"/>
      <c r="I1940" s="121"/>
      <c r="J1940" s="121"/>
      <c r="K1940" s="121"/>
      <c r="L1940" s="121"/>
      <c r="M1940" s="121"/>
      <c r="N1940" s="121"/>
      <c r="O1940" s="37"/>
      <c r="P1940" s="37"/>
      <c r="Q1940" s="37"/>
      <c r="R1940" s="37"/>
      <c r="S1940" s="37"/>
    </row>
    <row r="1941" spans="2:19">
      <c r="B1941" s="6">
        <v>1984</v>
      </c>
      <c r="C1941" s="37"/>
      <c r="D1941" s="121"/>
      <c r="E1941" s="121"/>
      <c r="F1941" s="121"/>
      <c r="G1941" s="121"/>
      <c r="H1941" s="121"/>
      <c r="I1941" s="121"/>
      <c r="J1941" s="121"/>
      <c r="K1941" s="121"/>
      <c r="L1941" s="121"/>
      <c r="M1941" s="121"/>
      <c r="N1941" s="121"/>
      <c r="O1941" s="37"/>
      <c r="P1941" s="37"/>
      <c r="Q1941" s="37"/>
      <c r="R1941" s="37"/>
      <c r="S1941" s="37"/>
    </row>
    <row r="1942" spans="2:19">
      <c r="B1942" s="6">
        <v>1983</v>
      </c>
      <c r="C1942" s="37"/>
      <c r="D1942" s="121"/>
      <c r="E1942" s="121"/>
      <c r="F1942" s="121"/>
      <c r="G1942" s="121"/>
      <c r="H1942" s="121"/>
      <c r="I1942" s="121"/>
      <c r="J1942" s="121"/>
      <c r="K1942" s="121"/>
      <c r="L1942" s="121"/>
      <c r="M1942" s="121"/>
      <c r="N1942" s="121"/>
      <c r="O1942" s="37"/>
      <c r="P1942" s="37"/>
      <c r="Q1942" s="37"/>
      <c r="R1942" s="37"/>
      <c r="S1942" s="37"/>
    </row>
    <row r="1943" spans="2:19">
      <c r="B1943" s="6">
        <v>1982</v>
      </c>
      <c r="C1943" s="37"/>
      <c r="D1943" s="121"/>
      <c r="E1943" s="121"/>
      <c r="F1943" s="121"/>
      <c r="G1943" s="121"/>
      <c r="H1943" s="121"/>
      <c r="I1943" s="121"/>
      <c r="J1943" s="121"/>
      <c r="K1943" s="121"/>
      <c r="L1943" s="121"/>
      <c r="M1943" s="121"/>
      <c r="N1943" s="121"/>
      <c r="O1943" s="37"/>
      <c r="P1943" s="37"/>
      <c r="Q1943" s="37"/>
      <c r="R1943" s="37"/>
      <c r="S1943" s="37"/>
    </row>
    <row r="1944" spans="2:19">
      <c r="B1944" s="6">
        <v>1981</v>
      </c>
      <c r="C1944" s="37"/>
      <c r="D1944" s="121"/>
      <c r="E1944" s="121"/>
      <c r="F1944" s="121"/>
      <c r="G1944" s="121"/>
      <c r="H1944" s="121"/>
      <c r="I1944" s="121"/>
      <c r="J1944" s="121"/>
      <c r="K1944" s="121"/>
      <c r="L1944" s="121"/>
      <c r="M1944" s="121"/>
      <c r="N1944" s="121"/>
      <c r="O1944" s="37"/>
      <c r="P1944" s="37"/>
      <c r="Q1944" s="37"/>
      <c r="R1944" s="37"/>
      <c r="S1944" s="37"/>
    </row>
    <row r="1945" spans="2:19">
      <c r="B1945" s="6">
        <v>1980</v>
      </c>
      <c r="C1945" s="37"/>
      <c r="D1945" s="121"/>
      <c r="E1945" s="121"/>
      <c r="F1945" s="121"/>
      <c r="G1945" s="121"/>
      <c r="H1945" s="121"/>
      <c r="I1945" s="121"/>
      <c r="J1945" s="121"/>
      <c r="K1945" s="121"/>
      <c r="L1945" s="121"/>
      <c r="M1945" s="121"/>
      <c r="N1945" s="121"/>
      <c r="O1945" s="37"/>
      <c r="P1945" s="37"/>
      <c r="Q1945" s="37"/>
      <c r="R1945" s="37"/>
      <c r="S1945" s="37"/>
    </row>
    <row r="1946" spans="2:19">
      <c r="B1946" s="6">
        <v>1979</v>
      </c>
      <c r="C1946" s="37"/>
      <c r="D1946" s="121"/>
      <c r="E1946" s="121"/>
      <c r="F1946" s="121"/>
      <c r="G1946" s="121"/>
      <c r="H1946" s="121"/>
      <c r="I1946" s="121"/>
      <c r="J1946" s="121"/>
      <c r="K1946" s="121"/>
      <c r="L1946" s="121"/>
      <c r="M1946" s="121"/>
      <c r="N1946" s="121"/>
      <c r="O1946" s="37"/>
      <c r="P1946" s="37"/>
      <c r="Q1946" s="37"/>
      <c r="R1946" s="37"/>
      <c r="S1946" s="37"/>
    </row>
    <row r="1947" spans="2:19">
      <c r="B1947" s="6">
        <v>1978</v>
      </c>
      <c r="C1947" s="37"/>
      <c r="D1947" s="121"/>
      <c r="E1947" s="121"/>
      <c r="F1947" s="121"/>
      <c r="G1947" s="121"/>
      <c r="H1947" s="121"/>
      <c r="I1947" s="121"/>
      <c r="J1947" s="121"/>
      <c r="K1947" s="121"/>
      <c r="L1947" s="121"/>
      <c r="M1947" s="121"/>
      <c r="N1947" s="121"/>
      <c r="O1947" s="37"/>
      <c r="P1947" s="37"/>
      <c r="Q1947" s="37"/>
      <c r="R1947" s="37"/>
      <c r="S1947" s="37"/>
    </row>
    <row r="1948" spans="2:19">
      <c r="B1948" s="6">
        <v>1977</v>
      </c>
      <c r="C1948" s="37"/>
      <c r="D1948" s="121"/>
      <c r="E1948" s="121"/>
      <c r="F1948" s="121"/>
      <c r="G1948" s="121"/>
      <c r="H1948" s="121"/>
      <c r="I1948" s="121"/>
      <c r="J1948" s="121"/>
      <c r="K1948" s="121"/>
      <c r="L1948" s="121"/>
      <c r="M1948" s="121"/>
      <c r="N1948" s="121"/>
      <c r="O1948" s="37"/>
      <c r="P1948" s="37"/>
      <c r="Q1948" s="37"/>
      <c r="R1948" s="37"/>
      <c r="S1948" s="37"/>
    </row>
    <row r="1949" spans="2:19">
      <c r="B1949" s="6">
        <v>1976</v>
      </c>
      <c r="C1949" s="37"/>
      <c r="D1949" s="121"/>
      <c r="E1949" s="121"/>
      <c r="F1949" s="121"/>
      <c r="G1949" s="121"/>
      <c r="H1949" s="121"/>
      <c r="I1949" s="121"/>
      <c r="J1949" s="121"/>
      <c r="K1949" s="121"/>
      <c r="L1949" s="121"/>
      <c r="M1949" s="121"/>
      <c r="N1949" s="121"/>
      <c r="O1949" s="37"/>
      <c r="P1949" s="37"/>
      <c r="Q1949" s="37"/>
      <c r="R1949" s="37"/>
      <c r="S1949" s="37"/>
    </row>
    <row r="1950" spans="2:19">
      <c r="B1950" s="6">
        <v>1975</v>
      </c>
      <c r="C1950" s="37"/>
      <c r="D1950" s="121"/>
      <c r="E1950" s="121"/>
      <c r="F1950" s="121"/>
      <c r="G1950" s="121"/>
      <c r="H1950" s="121"/>
      <c r="I1950" s="121"/>
      <c r="J1950" s="121"/>
      <c r="K1950" s="121"/>
      <c r="L1950" s="121"/>
      <c r="M1950" s="121"/>
      <c r="N1950" s="121"/>
      <c r="O1950" s="37"/>
      <c r="P1950" s="37"/>
      <c r="Q1950" s="37"/>
      <c r="R1950" s="37"/>
      <c r="S1950" s="37"/>
    </row>
    <row r="1951" spans="2:19">
      <c r="B1951" s="6">
        <v>1974</v>
      </c>
      <c r="C1951" s="37"/>
      <c r="D1951" s="121"/>
      <c r="E1951" s="121"/>
      <c r="F1951" s="121"/>
      <c r="G1951" s="121"/>
      <c r="H1951" s="121"/>
      <c r="I1951" s="121"/>
      <c r="J1951" s="121"/>
      <c r="K1951" s="121"/>
      <c r="L1951" s="121"/>
      <c r="M1951" s="121"/>
      <c r="N1951" s="121"/>
      <c r="O1951" s="37"/>
      <c r="P1951" s="37"/>
      <c r="Q1951" s="37"/>
      <c r="R1951" s="37"/>
      <c r="S1951" s="37"/>
    </row>
    <row r="1952" spans="2:19">
      <c r="B1952" s="6">
        <v>1973</v>
      </c>
      <c r="C1952" s="37"/>
      <c r="D1952" s="121"/>
      <c r="E1952" s="121"/>
      <c r="F1952" s="121"/>
      <c r="G1952" s="121"/>
      <c r="H1952" s="121"/>
      <c r="I1952" s="121"/>
      <c r="J1952" s="121"/>
      <c r="K1952" s="121"/>
      <c r="L1952" s="121"/>
      <c r="M1952" s="121"/>
      <c r="N1952" s="121"/>
      <c r="O1952" s="37"/>
      <c r="P1952" s="37"/>
      <c r="Q1952" s="37"/>
      <c r="R1952" s="37"/>
      <c r="S1952" s="37"/>
    </row>
    <row r="1953" spans="2:19">
      <c r="B1953" s="6">
        <v>1972</v>
      </c>
      <c r="C1953" s="37"/>
      <c r="D1953" s="121"/>
      <c r="E1953" s="121"/>
      <c r="F1953" s="121"/>
      <c r="G1953" s="121"/>
      <c r="H1953" s="121"/>
      <c r="I1953" s="121"/>
      <c r="J1953" s="121"/>
      <c r="K1953" s="121"/>
      <c r="L1953" s="121"/>
      <c r="M1953" s="121"/>
      <c r="N1953" s="121"/>
      <c r="O1953" s="37"/>
      <c r="P1953" s="37"/>
      <c r="Q1953" s="37"/>
      <c r="R1953" s="37"/>
      <c r="S1953" s="37"/>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2294387.42</v>
      </c>
      <c r="I1996" s="8">
        <f>SUM(I1909:I1995)</f>
        <v>2454286.25</v>
      </c>
      <c r="J1996" s="8">
        <f t="shared" ref="J1996" si="37">SUM(J1909:J1995)</f>
        <v>2770126.1799999997</v>
      </c>
      <c r="K1996" s="8">
        <f>SUM(K1909:K1995)</f>
        <v>2904012.34</v>
      </c>
      <c r="L1996" s="8">
        <f t="shared" ref="L1996" si="38">SUM(L1909:L1995)</f>
        <v>3240106.65</v>
      </c>
      <c r="M1996" s="8">
        <f>SUM(M1909:M1995)</f>
        <v>3427930.1</v>
      </c>
      <c r="N1996" s="11">
        <f>SUM(N1904:N1995)</f>
        <v>3562413.79</v>
      </c>
      <c r="O1996" s="11">
        <f>SUM(O1904:O1995)</f>
        <v>3962704.48883904</v>
      </c>
      <c r="P1996" s="11">
        <f>SUM(P1904:P1995)</f>
        <v>4276668.8125614505</v>
      </c>
      <c r="Q1996" s="11">
        <f>SUM(Q1904:Q1995)</f>
        <v>4516556.29256145</v>
      </c>
      <c r="R1996" s="11">
        <f>SUM(R1903:R1995)</f>
        <v>4560037.8925614506</v>
      </c>
      <c r="S1996" s="11">
        <f>SUM(S1903:S1995)</f>
        <v>4692103.9625614509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212789.39999999994</v>
      </c>
    </row>
    <row r="1999" spans="1:19">
      <c r="A1999" s="38"/>
      <c r="B1999" s="6">
        <v>2021</v>
      </c>
      <c r="C1999" s="36"/>
      <c r="D1999" s="36"/>
      <c r="E1999" s="36"/>
      <c r="F1999" s="36"/>
      <c r="G1999" s="36"/>
      <c r="H1999" s="36"/>
      <c r="I1999" s="36"/>
      <c r="J1999" s="36"/>
      <c r="K1999" s="36"/>
      <c r="L1999" s="36"/>
      <c r="M1999" s="36"/>
      <c r="N1999" s="36"/>
      <c r="O1999" s="36"/>
      <c r="P1999" s="36"/>
      <c r="Q1999" s="36"/>
      <c r="R1999" s="37">
        <v>73886.100000000006</v>
      </c>
      <c r="S1999" s="37">
        <v>73886.100000000006</v>
      </c>
    </row>
    <row r="2000" spans="1:19">
      <c r="B2000" s="6">
        <v>2020</v>
      </c>
      <c r="C2000" s="36"/>
      <c r="D2000" s="36"/>
      <c r="E2000" s="36"/>
      <c r="F2000" s="36"/>
      <c r="G2000" s="36"/>
      <c r="H2000" s="36"/>
      <c r="I2000" s="36"/>
      <c r="J2000" s="36"/>
      <c r="K2000" s="36"/>
      <c r="L2000" s="36"/>
      <c r="M2000" s="36"/>
      <c r="N2000" s="36"/>
      <c r="O2000" s="36"/>
      <c r="P2000" s="36"/>
      <c r="Q2000" s="37">
        <v>83022.36</v>
      </c>
      <c r="R2000" s="37">
        <v>83022.36</v>
      </c>
      <c r="S2000" s="37">
        <v>83022.36</v>
      </c>
    </row>
    <row r="2001" spans="1:19">
      <c r="A2001" s="40"/>
      <c r="B2001" s="6">
        <v>2019</v>
      </c>
      <c r="C2001" s="36"/>
      <c r="D2001" s="36"/>
      <c r="E2001" s="36"/>
      <c r="F2001" s="36"/>
      <c r="G2001" s="36"/>
      <c r="H2001" s="36"/>
      <c r="I2001" s="36"/>
      <c r="J2001" s="36"/>
      <c r="K2001" s="36"/>
      <c r="L2001" s="36"/>
      <c r="M2001" s="36"/>
      <c r="N2001" s="36"/>
      <c r="O2001" s="36"/>
      <c r="P2001" s="37">
        <v>107246.96</v>
      </c>
      <c r="Q2001" s="37">
        <v>107246.96</v>
      </c>
      <c r="R2001" s="37">
        <v>107246.96</v>
      </c>
      <c r="S2001" s="37">
        <v>107246.96</v>
      </c>
    </row>
    <row r="2002" spans="1:19">
      <c r="A2002" s="40"/>
      <c r="B2002" s="6">
        <v>2018</v>
      </c>
      <c r="C2002" s="36"/>
      <c r="D2002" s="36"/>
      <c r="E2002" s="36"/>
      <c r="F2002" s="36"/>
      <c r="G2002" s="36"/>
      <c r="H2002" s="36"/>
      <c r="I2002" s="36"/>
      <c r="J2002" s="36"/>
      <c r="K2002" s="36"/>
      <c r="L2002" s="36"/>
      <c r="M2002" s="36"/>
      <c r="N2002" s="36"/>
      <c r="O2002" s="37">
        <v>95101.16</v>
      </c>
      <c r="P2002" s="37">
        <v>95101.16</v>
      </c>
      <c r="Q2002" s="37">
        <v>95101.16</v>
      </c>
      <c r="R2002" s="37">
        <v>95101.16</v>
      </c>
      <c r="S2002" s="37">
        <v>95101.16</v>
      </c>
    </row>
    <row r="2003" spans="1:19">
      <c r="A2003" s="40"/>
      <c r="B2003" s="6">
        <v>2017</v>
      </c>
      <c r="C2003" s="36"/>
      <c r="D2003" s="36"/>
      <c r="E2003" s="36"/>
      <c r="F2003" s="36"/>
      <c r="G2003" s="36"/>
      <c r="H2003" s="36"/>
      <c r="I2003" s="36"/>
      <c r="J2003" s="36"/>
      <c r="K2003" s="36"/>
      <c r="L2003" s="36"/>
      <c r="M2003" s="36"/>
      <c r="N2003" s="121">
        <v>50474.87</v>
      </c>
      <c r="O2003" s="37">
        <v>50474.87</v>
      </c>
      <c r="P2003" s="37">
        <v>50474.87</v>
      </c>
      <c r="Q2003" s="37">
        <v>50474.87</v>
      </c>
      <c r="R2003" s="37">
        <v>50474.87</v>
      </c>
      <c r="S2003" s="37">
        <v>50474.87</v>
      </c>
    </row>
    <row r="2004" spans="1:19">
      <c r="B2004" s="6">
        <v>2016</v>
      </c>
      <c r="C2004" s="36"/>
      <c r="D2004" s="36"/>
      <c r="E2004" s="36"/>
      <c r="F2004" s="36"/>
      <c r="G2004" s="36"/>
      <c r="H2004" s="36"/>
      <c r="I2004" s="36"/>
      <c r="J2004" s="36"/>
      <c r="K2004" s="36"/>
      <c r="L2004" s="36"/>
      <c r="M2004" s="121">
        <v>89954.62</v>
      </c>
      <c r="N2004" s="121">
        <v>89954.62</v>
      </c>
      <c r="O2004" s="37">
        <v>89954.62</v>
      </c>
      <c r="P2004" s="37">
        <v>89954.62</v>
      </c>
      <c r="Q2004" s="37">
        <v>89954.62</v>
      </c>
      <c r="R2004" s="37">
        <v>89954.62</v>
      </c>
      <c r="S2004" s="37">
        <v>89954.62</v>
      </c>
    </row>
    <row r="2005" spans="1:19">
      <c r="B2005" s="6">
        <v>2015</v>
      </c>
      <c r="C2005" s="36"/>
      <c r="D2005" s="36"/>
      <c r="E2005" s="36"/>
      <c r="F2005" s="36"/>
      <c r="G2005" s="36"/>
      <c r="H2005" s="36"/>
      <c r="I2005" s="36"/>
      <c r="J2005" s="36"/>
      <c r="K2005" s="36"/>
      <c r="L2005" s="121">
        <v>82122.070000000007</v>
      </c>
      <c r="M2005" s="121">
        <v>82122.070000000007</v>
      </c>
      <c r="N2005" s="121">
        <v>82122.070000000007</v>
      </c>
      <c r="O2005" s="37">
        <v>82122.070000000007</v>
      </c>
      <c r="P2005" s="37">
        <v>82122.070000000007</v>
      </c>
      <c r="Q2005" s="37">
        <v>82122.070000000007</v>
      </c>
      <c r="R2005" s="37">
        <v>82122.070000000007</v>
      </c>
      <c r="S2005" s="37">
        <v>82122.070000000007</v>
      </c>
    </row>
    <row r="2006" spans="1:19">
      <c r="B2006" s="6">
        <v>2014</v>
      </c>
      <c r="C2006" s="36"/>
      <c r="D2006" s="36"/>
      <c r="E2006" s="36"/>
      <c r="F2006" s="36"/>
      <c r="G2006" s="36"/>
      <c r="H2006" s="36"/>
      <c r="I2006" s="36"/>
      <c r="J2006" s="36"/>
      <c r="K2006" s="121">
        <v>42489.279999999999</v>
      </c>
      <c r="L2006" s="121">
        <v>42489.279999999999</v>
      </c>
      <c r="M2006" s="121">
        <v>42489.279999999999</v>
      </c>
      <c r="N2006" s="121">
        <v>42489.279999999999</v>
      </c>
      <c r="O2006" s="37">
        <v>42489.279999999999</v>
      </c>
      <c r="P2006" s="37">
        <v>42489.279999999999</v>
      </c>
      <c r="Q2006" s="37">
        <v>42489.279999999999</v>
      </c>
      <c r="R2006" s="37">
        <v>42489.279999999999</v>
      </c>
      <c r="S2006" s="37">
        <v>42489.279999999999</v>
      </c>
    </row>
    <row r="2007" spans="1:19">
      <c r="B2007" s="6">
        <v>2013</v>
      </c>
      <c r="C2007" s="36"/>
      <c r="D2007" s="36"/>
      <c r="E2007" s="36"/>
      <c r="F2007" s="36"/>
      <c r="G2007" s="36"/>
      <c r="H2007" s="36"/>
      <c r="I2007" s="36"/>
      <c r="J2007" s="121">
        <v>14617.81</v>
      </c>
      <c r="K2007" s="121">
        <v>14617.81</v>
      </c>
      <c r="L2007" s="121">
        <v>14617.81</v>
      </c>
      <c r="M2007" s="121">
        <v>14617.81</v>
      </c>
      <c r="N2007" s="121">
        <v>14617.81</v>
      </c>
      <c r="O2007" s="37">
        <v>14617.810000000001</v>
      </c>
      <c r="P2007" s="37">
        <v>14617.810000000001</v>
      </c>
      <c r="Q2007" s="37">
        <v>14617.810000000001</v>
      </c>
      <c r="R2007" s="37">
        <v>14617.810000000001</v>
      </c>
      <c r="S2007" s="37">
        <v>14617.810000000001</v>
      </c>
    </row>
    <row r="2008" spans="1:19">
      <c r="B2008" s="6">
        <v>2012</v>
      </c>
      <c r="C2008" s="36"/>
      <c r="D2008" s="36"/>
      <c r="E2008" s="36"/>
      <c r="F2008" s="36"/>
      <c r="G2008" s="36"/>
      <c r="H2008" s="36"/>
      <c r="I2008" s="121">
        <v>24932.27</v>
      </c>
      <c r="J2008" s="121">
        <v>24932.27</v>
      </c>
      <c r="K2008" s="121">
        <v>24932.27</v>
      </c>
      <c r="L2008" s="121">
        <v>24932.27</v>
      </c>
      <c r="M2008" s="121">
        <v>24932.27</v>
      </c>
      <c r="N2008" s="121">
        <v>24932.27</v>
      </c>
      <c r="O2008" s="37">
        <v>24932.27</v>
      </c>
      <c r="P2008" s="37">
        <v>24932.27</v>
      </c>
      <c r="Q2008" s="37">
        <v>24932.27</v>
      </c>
      <c r="R2008" s="37">
        <v>24932.27</v>
      </c>
      <c r="S2008" s="37">
        <v>24932.27</v>
      </c>
    </row>
    <row r="2009" spans="1:19">
      <c r="B2009" s="6">
        <v>2011</v>
      </c>
      <c r="C2009" s="36"/>
      <c r="D2009" s="36"/>
      <c r="E2009" s="36"/>
      <c r="F2009" s="36"/>
      <c r="G2009" s="36"/>
      <c r="H2009" s="121">
        <v>64336.11</v>
      </c>
      <c r="I2009" s="121">
        <v>64336.11</v>
      </c>
      <c r="J2009" s="121">
        <v>64336.11</v>
      </c>
      <c r="K2009" s="121">
        <v>64336.11</v>
      </c>
      <c r="L2009" s="121">
        <v>64336.11</v>
      </c>
      <c r="M2009" s="121">
        <v>64336.11</v>
      </c>
      <c r="N2009" s="121">
        <v>64336.11</v>
      </c>
      <c r="O2009" s="37">
        <v>64336.11</v>
      </c>
      <c r="P2009" s="37">
        <v>64336.11</v>
      </c>
      <c r="Q2009" s="37">
        <v>64336.11</v>
      </c>
      <c r="R2009" s="37">
        <v>64336.11</v>
      </c>
      <c r="S2009" s="37">
        <v>64336.11</v>
      </c>
    </row>
    <row r="2010" spans="1:19">
      <c r="B2010" s="6">
        <v>2010</v>
      </c>
      <c r="C2010" s="36"/>
      <c r="D2010" s="36"/>
      <c r="E2010" s="36"/>
      <c r="F2010" s="36"/>
      <c r="G2010" s="121"/>
      <c r="H2010" s="121"/>
      <c r="I2010" s="121"/>
      <c r="J2010" s="121"/>
      <c r="K2010" s="121"/>
      <c r="L2010" s="121"/>
      <c r="M2010" s="121"/>
      <c r="N2010" s="121"/>
      <c r="O2010" s="37"/>
      <c r="P2010" s="37"/>
      <c r="Q2010" s="37"/>
      <c r="R2010" s="37"/>
      <c r="S2010" s="37"/>
    </row>
    <row r="2011" spans="1:19">
      <c r="B2011" s="6">
        <v>2009</v>
      </c>
      <c r="C2011" s="36"/>
      <c r="D2011" s="36"/>
      <c r="E2011" s="36"/>
      <c r="F2011" s="121"/>
      <c r="G2011" s="121"/>
      <c r="H2011" s="121">
        <v>35567.99</v>
      </c>
      <c r="I2011" s="121">
        <v>35567.99</v>
      </c>
      <c r="J2011" s="121">
        <v>35567.99</v>
      </c>
      <c r="K2011" s="121">
        <v>35567.99</v>
      </c>
      <c r="L2011" s="121">
        <v>35567.99</v>
      </c>
      <c r="M2011" s="121">
        <v>35567.99</v>
      </c>
      <c r="N2011" s="121">
        <v>35567.99</v>
      </c>
      <c r="O2011" s="37">
        <v>35567.99</v>
      </c>
      <c r="P2011" s="37">
        <v>35567.99</v>
      </c>
      <c r="Q2011" s="37">
        <v>35567.99</v>
      </c>
      <c r="R2011" s="37">
        <v>35567.99</v>
      </c>
      <c r="S2011" s="37">
        <v>35567.99</v>
      </c>
    </row>
    <row r="2012" spans="1:19">
      <c r="B2012" s="6">
        <v>2008</v>
      </c>
      <c r="C2012" s="36"/>
      <c r="D2012" s="36"/>
      <c r="E2012" s="121"/>
      <c r="F2012" s="121"/>
      <c r="G2012" s="121"/>
      <c r="H2012" s="121">
        <v>37619.65</v>
      </c>
      <c r="I2012" s="121">
        <v>37619.65</v>
      </c>
      <c r="J2012" s="121">
        <v>37619.65</v>
      </c>
      <c r="K2012" s="121">
        <v>37619.65</v>
      </c>
      <c r="L2012" s="121">
        <v>37619.65</v>
      </c>
      <c r="M2012" s="121">
        <v>37619.65</v>
      </c>
      <c r="N2012" s="121">
        <v>37619.65</v>
      </c>
      <c r="O2012" s="37">
        <v>36943.476518419346</v>
      </c>
      <c r="P2012" s="37">
        <v>36943.476518419346</v>
      </c>
      <c r="Q2012" s="37">
        <v>36943.476518419346</v>
      </c>
      <c r="R2012" s="37">
        <v>36943.476518419346</v>
      </c>
      <c r="S2012" s="37">
        <v>36943.476518419346</v>
      </c>
    </row>
    <row r="2013" spans="1:19">
      <c r="B2013" s="6">
        <v>2007</v>
      </c>
      <c r="C2013" s="36"/>
      <c r="D2013" s="121"/>
      <c r="E2013" s="121"/>
      <c r="F2013" s="121"/>
      <c r="G2013" s="121"/>
      <c r="H2013" s="121">
        <v>86610.97</v>
      </c>
      <c r="I2013" s="121">
        <v>86610.97</v>
      </c>
      <c r="J2013" s="121">
        <v>86610.97</v>
      </c>
      <c r="K2013" s="121">
        <v>86610.97</v>
      </c>
      <c r="L2013" s="121">
        <v>86610.97</v>
      </c>
      <c r="M2013" s="121">
        <v>86610.97</v>
      </c>
      <c r="N2013" s="121">
        <v>86610.97</v>
      </c>
      <c r="O2013" s="37">
        <v>86610.97</v>
      </c>
      <c r="P2013" s="37">
        <v>86610.97</v>
      </c>
      <c r="Q2013" s="37">
        <v>86610.97</v>
      </c>
      <c r="R2013" s="37">
        <v>86610.97</v>
      </c>
      <c r="S2013" s="37">
        <v>86610.97</v>
      </c>
    </row>
    <row r="2014" spans="1:19">
      <c r="B2014" s="6">
        <v>2006</v>
      </c>
      <c r="C2014" s="37"/>
      <c r="D2014" s="121"/>
      <c r="E2014" s="121"/>
      <c r="F2014" s="121"/>
      <c r="G2014" s="121"/>
      <c r="H2014" s="121">
        <v>13216</v>
      </c>
      <c r="I2014" s="121">
        <v>13216</v>
      </c>
      <c r="J2014" s="121">
        <v>13216</v>
      </c>
      <c r="K2014" s="121">
        <v>13216</v>
      </c>
      <c r="L2014" s="121">
        <v>13216</v>
      </c>
      <c r="M2014" s="121">
        <v>13216</v>
      </c>
      <c r="N2014" s="121">
        <v>13216</v>
      </c>
      <c r="O2014" s="37">
        <v>13216</v>
      </c>
      <c r="P2014" s="37">
        <v>13216</v>
      </c>
      <c r="Q2014" s="37">
        <v>13216</v>
      </c>
      <c r="R2014" s="37">
        <v>13216</v>
      </c>
      <c r="S2014" s="37">
        <v>13216</v>
      </c>
    </row>
    <row r="2015" spans="1:19">
      <c r="B2015" s="6">
        <v>2005</v>
      </c>
      <c r="C2015" s="37"/>
      <c r="D2015" s="121"/>
      <c r="E2015" s="121"/>
      <c r="F2015" s="121"/>
      <c r="G2015" s="121"/>
      <c r="H2015" s="121">
        <v>52471</v>
      </c>
      <c r="I2015" s="121">
        <v>52471</v>
      </c>
      <c r="J2015" s="121">
        <v>52471</v>
      </c>
      <c r="K2015" s="121">
        <v>52471</v>
      </c>
      <c r="L2015" s="121">
        <v>52471</v>
      </c>
      <c r="M2015" s="121">
        <v>52471</v>
      </c>
      <c r="N2015" s="121">
        <v>52471</v>
      </c>
      <c r="O2015" s="37">
        <v>52471</v>
      </c>
      <c r="P2015" s="37">
        <v>52471</v>
      </c>
      <c r="Q2015" s="37">
        <v>52471</v>
      </c>
      <c r="R2015" s="37">
        <v>52471</v>
      </c>
      <c r="S2015" s="37">
        <v>52471</v>
      </c>
    </row>
    <row r="2016" spans="1:19">
      <c r="B2016" s="6">
        <v>2004</v>
      </c>
      <c r="C2016" s="37"/>
      <c r="D2016" s="121"/>
      <c r="E2016" s="121"/>
      <c r="F2016" s="121"/>
      <c r="G2016" s="121"/>
      <c r="H2016" s="121">
        <v>87949</v>
      </c>
      <c r="I2016" s="121">
        <v>87949</v>
      </c>
      <c r="J2016" s="121">
        <v>87949</v>
      </c>
      <c r="K2016" s="121">
        <v>87949</v>
      </c>
      <c r="L2016" s="121">
        <v>87949</v>
      </c>
      <c r="M2016" s="121">
        <v>87949</v>
      </c>
      <c r="N2016" s="121">
        <v>87949</v>
      </c>
      <c r="O2016" s="37">
        <v>87949</v>
      </c>
      <c r="P2016" s="37">
        <v>87949</v>
      </c>
      <c r="Q2016" s="37">
        <v>87949</v>
      </c>
      <c r="R2016" s="37">
        <v>87949</v>
      </c>
      <c r="S2016" s="37">
        <v>87949</v>
      </c>
    </row>
    <row r="2017" spans="2:19">
      <c r="B2017" s="6">
        <v>2003</v>
      </c>
      <c r="C2017" s="37"/>
      <c r="D2017" s="121"/>
      <c r="E2017" s="121"/>
      <c r="F2017" s="121"/>
      <c r="G2017" s="121"/>
      <c r="H2017" s="121">
        <v>74504</v>
      </c>
      <c r="I2017" s="121">
        <v>74504</v>
      </c>
      <c r="J2017" s="121">
        <v>74504</v>
      </c>
      <c r="K2017" s="121">
        <v>74504</v>
      </c>
      <c r="L2017" s="121">
        <v>74504</v>
      </c>
      <c r="M2017" s="121">
        <v>74504</v>
      </c>
      <c r="N2017" s="121">
        <v>74504</v>
      </c>
      <c r="O2017" s="37">
        <v>74504</v>
      </c>
      <c r="P2017" s="37">
        <v>74504</v>
      </c>
      <c r="Q2017" s="37">
        <v>74504</v>
      </c>
      <c r="R2017" s="37">
        <v>74504</v>
      </c>
      <c r="S2017" s="37">
        <v>74504</v>
      </c>
    </row>
    <row r="2018" spans="2:19">
      <c r="B2018" s="6">
        <v>2002</v>
      </c>
      <c r="C2018" s="37"/>
      <c r="D2018" s="121"/>
      <c r="E2018" s="121"/>
      <c r="F2018" s="121"/>
      <c r="G2018" s="121"/>
      <c r="H2018" s="121">
        <v>161809</v>
      </c>
      <c r="I2018" s="121">
        <v>161809</v>
      </c>
      <c r="J2018" s="121">
        <v>161809</v>
      </c>
      <c r="K2018" s="121">
        <v>161809</v>
      </c>
      <c r="L2018" s="121">
        <v>161809</v>
      </c>
      <c r="M2018" s="121">
        <v>161809</v>
      </c>
      <c r="N2018" s="121">
        <v>161809</v>
      </c>
      <c r="O2018" s="37">
        <v>161809</v>
      </c>
      <c r="P2018" s="37">
        <v>161809</v>
      </c>
      <c r="Q2018" s="37">
        <v>161809</v>
      </c>
      <c r="R2018" s="37">
        <v>161809</v>
      </c>
      <c r="S2018" s="37">
        <v>161809</v>
      </c>
    </row>
    <row r="2019" spans="2:19">
      <c r="B2019" s="6">
        <v>2001</v>
      </c>
      <c r="C2019" s="37"/>
      <c r="D2019" s="121"/>
      <c r="E2019" s="121"/>
      <c r="F2019" s="121"/>
      <c r="G2019" s="121"/>
      <c r="H2019" s="121">
        <v>180674</v>
      </c>
      <c r="I2019" s="121">
        <v>180674</v>
      </c>
      <c r="J2019" s="121">
        <v>180674</v>
      </c>
      <c r="K2019" s="121">
        <v>180674</v>
      </c>
      <c r="L2019" s="121">
        <v>180674</v>
      </c>
      <c r="M2019" s="121">
        <v>180674</v>
      </c>
      <c r="N2019" s="121">
        <v>180674</v>
      </c>
      <c r="O2019" s="37">
        <v>180674</v>
      </c>
      <c r="P2019" s="37">
        <v>180674</v>
      </c>
      <c r="Q2019" s="37">
        <v>180674</v>
      </c>
      <c r="R2019" s="37">
        <v>180674</v>
      </c>
      <c r="S2019" s="37">
        <v>180674</v>
      </c>
    </row>
    <row r="2020" spans="2:19">
      <c r="B2020" s="6">
        <v>2000</v>
      </c>
      <c r="C2020" s="37"/>
      <c r="D2020" s="121"/>
      <c r="E2020" s="121"/>
      <c r="F2020" s="121"/>
      <c r="G2020" s="121"/>
      <c r="H2020" s="121">
        <v>182442</v>
      </c>
      <c r="I2020" s="121">
        <v>182442</v>
      </c>
      <c r="J2020" s="121">
        <v>182442</v>
      </c>
      <c r="K2020" s="121">
        <v>182442</v>
      </c>
      <c r="L2020" s="121">
        <v>182442</v>
      </c>
      <c r="M2020" s="121">
        <v>182442</v>
      </c>
      <c r="N2020" s="121">
        <v>182442</v>
      </c>
      <c r="O2020" s="37">
        <v>182442</v>
      </c>
      <c r="P2020" s="37">
        <v>182442</v>
      </c>
      <c r="Q2020" s="37">
        <v>182442</v>
      </c>
      <c r="R2020" s="37">
        <v>182442</v>
      </c>
      <c r="S2020" s="37">
        <v>182442</v>
      </c>
    </row>
    <row r="2021" spans="2:19">
      <c r="B2021" s="6">
        <v>1999</v>
      </c>
      <c r="C2021" s="37"/>
      <c r="D2021" s="121"/>
      <c r="E2021" s="121"/>
      <c r="F2021" s="121"/>
      <c r="G2021" s="121"/>
      <c r="H2021" s="121">
        <v>225244</v>
      </c>
      <c r="I2021" s="121">
        <v>225244</v>
      </c>
      <c r="J2021" s="121">
        <v>225244</v>
      </c>
      <c r="K2021" s="121">
        <v>225244</v>
      </c>
      <c r="L2021" s="121">
        <v>225244</v>
      </c>
      <c r="M2021" s="121">
        <v>225244</v>
      </c>
      <c r="N2021" s="121">
        <v>225244</v>
      </c>
      <c r="O2021" s="37">
        <v>225244</v>
      </c>
      <c r="P2021" s="37">
        <v>225244</v>
      </c>
      <c r="Q2021" s="37">
        <v>225244</v>
      </c>
      <c r="R2021" s="37">
        <v>225244</v>
      </c>
      <c r="S2021" s="37">
        <v>225244</v>
      </c>
    </row>
    <row r="2022" spans="2:19">
      <c r="B2022" s="6">
        <v>1998</v>
      </c>
      <c r="C2022" s="37"/>
      <c r="D2022" s="121"/>
      <c r="E2022" s="121"/>
      <c r="F2022" s="121"/>
      <c r="G2022" s="121"/>
      <c r="H2022" s="121">
        <v>359075</v>
      </c>
      <c r="I2022" s="121">
        <v>359075</v>
      </c>
      <c r="J2022" s="121">
        <v>359075</v>
      </c>
      <c r="K2022" s="121">
        <v>359075</v>
      </c>
      <c r="L2022" s="121">
        <v>359075</v>
      </c>
      <c r="M2022" s="121">
        <v>359075</v>
      </c>
      <c r="N2022" s="121">
        <v>359075</v>
      </c>
      <c r="O2022" s="37">
        <v>359075</v>
      </c>
      <c r="P2022" s="37">
        <v>359075</v>
      </c>
      <c r="Q2022" s="37">
        <v>359075</v>
      </c>
      <c r="R2022" s="37">
        <v>359075</v>
      </c>
      <c r="S2022" s="37">
        <v>359075</v>
      </c>
    </row>
    <row r="2023" spans="2:19">
      <c r="B2023" s="6">
        <v>1997</v>
      </c>
      <c r="C2023" s="37"/>
      <c r="D2023" s="121"/>
      <c r="E2023" s="121"/>
      <c r="F2023" s="121"/>
      <c r="G2023" s="121"/>
      <c r="H2023" s="121">
        <v>311280</v>
      </c>
      <c r="I2023" s="121">
        <v>311280</v>
      </c>
      <c r="J2023" s="121">
        <v>311280</v>
      </c>
      <c r="K2023" s="121">
        <v>311280</v>
      </c>
      <c r="L2023" s="121">
        <v>311280</v>
      </c>
      <c r="M2023" s="121">
        <v>311280</v>
      </c>
      <c r="N2023" s="121">
        <v>311280</v>
      </c>
      <c r="O2023" s="37">
        <v>311280</v>
      </c>
      <c r="P2023" s="37">
        <v>311280</v>
      </c>
      <c r="Q2023" s="37">
        <v>311280</v>
      </c>
      <c r="R2023" s="37">
        <v>311280</v>
      </c>
      <c r="S2023" s="37">
        <v>311280</v>
      </c>
    </row>
    <row r="2024" spans="2:19">
      <c r="B2024" s="6">
        <v>1996</v>
      </c>
      <c r="C2024" s="37"/>
      <c r="D2024" s="121"/>
      <c r="E2024" s="121"/>
      <c r="F2024" s="121"/>
      <c r="G2024" s="121"/>
      <c r="H2024" s="121">
        <v>329548</v>
      </c>
      <c r="I2024" s="121">
        <v>329548</v>
      </c>
      <c r="J2024" s="121">
        <v>329548</v>
      </c>
      <c r="K2024" s="121">
        <v>329548</v>
      </c>
      <c r="L2024" s="121">
        <v>329548</v>
      </c>
      <c r="M2024" s="121">
        <v>329548</v>
      </c>
      <c r="N2024" s="121">
        <v>329548</v>
      </c>
      <c r="O2024" s="37">
        <v>329548</v>
      </c>
      <c r="P2024" s="37">
        <v>329548</v>
      </c>
      <c r="Q2024" s="37">
        <v>329548</v>
      </c>
      <c r="R2024" s="37">
        <v>329548</v>
      </c>
      <c r="S2024" s="37">
        <v>329548</v>
      </c>
    </row>
    <row r="2025" spans="2:19">
      <c r="B2025" s="6">
        <v>1995</v>
      </c>
      <c r="C2025" s="37"/>
      <c r="D2025" s="121"/>
      <c r="E2025" s="121"/>
      <c r="F2025" s="121"/>
      <c r="G2025" s="121"/>
      <c r="H2025" s="121">
        <v>633944</v>
      </c>
      <c r="I2025" s="121">
        <v>633944</v>
      </c>
      <c r="J2025" s="121">
        <v>633944</v>
      </c>
      <c r="K2025" s="121">
        <v>633944</v>
      </c>
      <c r="L2025" s="121">
        <v>633944</v>
      </c>
      <c r="M2025" s="121">
        <v>633944</v>
      </c>
      <c r="N2025" s="121">
        <v>633944</v>
      </c>
      <c r="O2025" s="37">
        <v>633944</v>
      </c>
      <c r="P2025" s="37">
        <v>633944</v>
      </c>
      <c r="Q2025" s="37">
        <v>633944</v>
      </c>
      <c r="R2025" s="37">
        <v>633944</v>
      </c>
      <c r="S2025" s="37">
        <v>633944</v>
      </c>
    </row>
    <row r="2026" spans="2:19">
      <c r="B2026" s="6">
        <v>1994</v>
      </c>
      <c r="C2026" s="37"/>
      <c r="D2026" s="121"/>
      <c r="E2026" s="121"/>
      <c r="F2026" s="121"/>
      <c r="G2026" s="121"/>
      <c r="H2026" s="121">
        <v>317656</v>
      </c>
      <c r="I2026" s="121">
        <v>317656</v>
      </c>
      <c r="J2026" s="121">
        <v>317656</v>
      </c>
      <c r="K2026" s="121">
        <v>317656</v>
      </c>
      <c r="L2026" s="121">
        <v>317656</v>
      </c>
      <c r="M2026" s="121">
        <v>317656</v>
      </c>
      <c r="N2026" s="121">
        <v>317656</v>
      </c>
      <c r="O2026" s="37">
        <v>317656</v>
      </c>
      <c r="P2026" s="37">
        <v>317656</v>
      </c>
      <c r="Q2026" s="37">
        <v>317656</v>
      </c>
      <c r="R2026" s="37">
        <v>317656</v>
      </c>
      <c r="S2026" s="37">
        <v>317656</v>
      </c>
    </row>
    <row r="2027" spans="2:19">
      <c r="B2027" s="6">
        <v>1993</v>
      </c>
      <c r="C2027" s="37"/>
      <c r="D2027" s="121"/>
      <c r="E2027" s="121"/>
      <c r="F2027" s="121"/>
      <c r="G2027" s="121"/>
      <c r="H2027" s="121">
        <v>854558</v>
      </c>
      <c r="I2027" s="121">
        <v>854558</v>
      </c>
      <c r="J2027" s="121">
        <v>854558</v>
      </c>
      <c r="K2027" s="121">
        <v>854558</v>
      </c>
      <c r="L2027" s="121">
        <v>854558</v>
      </c>
      <c r="M2027" s="121">
        <v>854558</v>
      </c>
      <c r="N2027" s="121">
        <v>854558</v>
      </c>
      <c r="O2027" s="37">
        <v>854558</v>
      </c>
      <c r="P2027" s="37">
        <v>854558</v>
      </c>
      <c r="Q2027" s="37">
        <v>854558</v>
      </c>
      <c r="R2027" s="37">
        <v>854558</v>
      </c>
      <c r="S2027" s="37">
        <v>854558</v>
      </c>
    </row>
    <row r="2028" spans="2:19">
      <c r="B2028" s="6">
        <v>1992</v>
      </c>
      <c r="C2028" s="37"/>
      <c r="D2028" s="121"/>
      <c r="E2028" s="121"/>
      <c r="F2028" s="121"/>
      <c r="G2028" s="121"/>
      <c r="H2028" s="121">
        <v>435644</v>
      </c>
      <c r="I2028" s="121">
        <v>435644</v>
      </c>
      <c r="J2028" s="121">
        <v>435644</v>
      </c>
      <c r="K2028" s="121">
        <v>435644</v>
      </c>
      <c r="L2028" s="121">
        <v>435644</v>
      </c>
      <c r="M2028" s="121">
        <v>435644</v>
      </c>
      <c r="N2028" s="121">
        <v>435644</v>
      </c>
      <c r="O2028" s="37">
        <v>435644</v>
      </c>
      <c r="P2028" s="37">
        <v>435644</v>
      </c>
      <c r="Q2028" s="37">
        <v>435644</v>
      </c>
      <c r="R2028" s="37">
        <v>435644</v>
      </c>
      <c r="S2028" s="37">
        <v>435644</v>
      </c>
    </row>
    <row r="2029" spans="2:19">
      <c r="B2029" s="6">
        <v>1991</v>
      </c>
      <c r="C2029" s="37"/>
      <c r="D2029" s="121"/>
      <c r="E2029" s="121"/>
      <c r="F2029" s="121"/>
      <c r="G2029" s="121"/>
      <c r="H2029" s="121">
        <v>145751</v>
      </c>
      <c r="I2029" s="121">
        <v>145751</v>
      </c>
      <c r="J2029" s="121">
        <v>145751</v>
      </c>
      <c r="K2029" s="121">
        <v>145751</v>
      </c>
      <c r="L2029" s="121">
        <v>145751</v>
      </c>
      <c r="M2029" s="121">
        <v>145751</v>
      </c>
      <c r="N2029" s="121">
        <v>145751</v>
      </c>
      <c r="O2029" s="37">
        <v>145751</v>
      </c>
      <c r="P2029" s="37">
        <v>145751</v>
      </c>
      <c r="Q2029" s="37">
        <v>145751</v>
      </c>
      <c r="R2029" s="37">
        <v>145751</v>
      </c>
      <c r="S2029" s="37">
        <v>145751</v>
      </c>
    </row>
    <row r="2030" spans="2:19">
      <c r="B2030" s="6">
        <v>1990</v>
      </c>
      <c r="C2030" s="37"/>
      <c r="D2030" s="121"/>
      <c r="E2030" s="121"/>
      <c r="F2030" s="121"/>
      <c r="G2030" s="121"/>
      <c r="H2030" s="121">
        <v>111656</v>
      </c>
      <c r="I2030" s="121">
        <v>111656</v>
      </c>
      <c r="J2030" s="121">
        <v>111656</v>
      </c>
      <c r="K2030" s="121">
        <v>111656</v>
      </c>
      <c r="L2030" s="121">
        <v>111656</v>
      </c>
      <c r="M2030" s="121">
        <v>111656</v>
      </c>
      <c r="N2030" s="121">
        <v>111656</v>
      </c>
      <c r="O2030" s="37">
        <v>111484.350997915</v>
      </c>
      <c r="P2030" s="37">
        <v>111484.350997915</v>
      </c>
      <c r="Q2030" s="37">
        <v>111484.350997915</v>
      </c>
      <c r="R2030" s="37">
        <v>111484.350997915</v>
      </c>
      <c r="S2030" s="37">
        <v>111484.350997915</v>
      </c>
    </row>
    <row r="2031" spans="2:19">
      <c r="B2031" s="6">
        <v>1989</v>
      </c>
      <c r="C2031" s="37"/>
      <c r="D2031" s="121"/>
      <c r="E2031" s="121"/>
      <c r="F2031" s="121"/>
      <c r="G2031" s="121"/>
      <c r="H2031" s="121"/>
      <c r="I2031" s="121"/>
      <c r="J2031" s="121"/>
      <c r="K2031" s="121"/>
      <c r="L2031" s="121"/>
      <c r="M2031" s="121"/>
      <c r="N2031" s="121"/>
      <c r="O2031" s="37"/>
      <c r="P2031" s="37"/>
      <c r="Q2031" s="37"/>
      <c r="R2031" s="37"/>
      <c r="S2031" s="37"/>
    </row>
    <row r="2032" spans="2:19">
      <c r="B2032" s="6">
        <v>1988</v>
      </c>
      <c r="C2032" s="37"/>
      <c r="D2032" s="121"/>
      <c r="E2032" s="121"/>
      <c r="F2032" s="121"/>
      <c r="G2032" s="121"/>
      <c r="H2032" s="121"/>
      <c r="I2032" s="121"/>
      <c r="J2032" s="121"/>
      <c r="K2032" s="121"/>
      <c r="L2032" s="121"/>
      <c r="M2032" s="121"/>
      <c r="N2032" s="121"/>
      <c r="O2032" s="37"/>
      <c r="P2032" s="37"/>
      <c r="Q2032" s="37"/>
      <c r="R2032" s="37"/>
      <c r="S2032" s="37"/>
    </row>
    <row r="2033" spans="2:19">
      <c r="B2033" s="6">
        <v>1987</v>
      </c>
      <c r="C2033" s="37"/>
      <c r="D2033" s="121"/>
      <c r="E2033" s="121"/>
      <c r="F2033" s="121"/>
      <c r="G2033" s="121"/>
      <c r="H2033" s="121"/>
      <c r="I2033" s="121"/>
      <c r="J2033" s="121"/>
      <c r="K2033" s="121"/>
      <c r="L2033" s="121"/>
      <c r="M2033" s="121"/>
      <c r="N2033" s="121"/>
      <c r="O2033" s="37"/>
      <c r="P2033" s="37"/>
      <c r="Q2033" s="37"/>
      <c r="R2033" s="37"/>
      <c r="S2033" s="37"/>
    </row>
    <row r="2034" spans="2:19">
      <c r="B2034" s="6">
        <v>1986</v>
      </c>
      <c r="C2034" s="37"/>
      <c r="D2034" s="121"/>
      <c r="E2034" s="121"/>
      <c r="F2034" s="121"/>
      <c r="G2034" s="121"/>
      <c r="H2034" s="121"/>
      <c r="I2034" s="121"/>
      <c r="J2034" s="121"/>
      <c r="K2034" s="121"/>
      <c r="L2034" s="121"/>
      <c r="M2034" s="121"/>
      <c r="N2034" s="121"/>
      <c r="O2034" s="37"/>
      <c r="P2034" s="37"/>
      <c r="Q2034" s="37"/>
      <c r="R2034" s="37"/>
      <c r="S2034" s="37"/>
    </row>
    <row r="2035" spans="2:19">
      <c r="B2035" s="6">
        <v>1985</v>
      </c>
      <c r="C2035" s="37"/>
      <c r="D2035" s="121"/>
      <c r="E2035" s="121"/>
      <c r="F2035" s="121"/>
      <c r="G2035" s="121"/>
      <c r="H2035" s="121"/>
      <c r="I2035" s="121"/>
      <c r="J2035" s="121"/>
      <c r="K2035" s="121"/>
      <c r="L2035" s="121"/>
      <c r="M2035" s="121"/>
      <c r="N2035" s="121"/>
      <c r="O2035" s="37"/>
      <c r="P2035" s="37"/>
      <c r="Q2035" s="37"/>
      <c r="R2035" s="37"/>
      <c r="S2035" s="37"/>
    </row>
    <row r="2036" spans="2:19">
      <c r="B2036" s="6">
        <v>1984</v>
      </c>
      <c r="C2036" s="37"/>
      <c r="D2036" s="121"/>
      <c r="E2036" s="121"/>
      <c r="F2036" s="121"/>
      <c r="G2036" s="121"/>
      <c r="H2036" s="121">
        <v>387</v>
      </c>
      <c r="I2036" s="121">
        <v>387</v>
      </c>
      <c r="J2036" s="121">
        <v>387</v>
      </c>
      <c r="K2036" s="121">
        <v>387</v>
      </c>
      <c r="L2036" s="121">
        <v>387</v>
      </c>
      <c r="M2036" s="121">
        <v>387</v>
      </c>
      <c r="N2036" s="121">
        <v>387</v>
      </c>
      <c r="O2036" s="37"/>
      <c r="P2036" s="37"/>
      <c r="Q2036" s="37"/>
      <c r="R2036" s="37"/>
      <c r="S2036" s="37"/>
    </row>
    <row r="2037" spans="2:19">
      <c r="B2037" s="6">
        <v>1983</v>
      </c>
      <c r="C2037" s="37"/>
      <c r="D2037" s="121"/>
      <c r="E2037" s="121"/>
      <c r="F2037" s="121"/>
      <c r="G2037" s="121"/>
      <c r="H2037" s="121"/>
      <c r="I2037" s="121"/>
      <c r="J2037" s="121"/>
      <c r="K2037" s="121"/>
      <c r="L2037" s="121"/>
      <c r="M2037" s="121"/>
      <c r="N2037" s="121"/>
      <c r="O2037" s="37"/>
      <c r="P2037" s="37"/>
      <c r="Q2037" s="37"/>
      <c r="R2037" s="37"/>
      <c r="S2037" s="37"/>
    </row>
    <row r="2038" spans="2:19">
      <c r="B2038" s="6">
        <v>1982</v>
      </c>
      <c r="C2038" s="37"/>
      <c r="D2038" s="121"/>
      <c r="E2038" s="121"/>
      <c r="F2038" s="121"/>
      <c r="G2038" s="121"/>
      <c r="H2038" s="121"/>
      <c r="I2038" s="121"/>
      <c r="J2038" s="121"/>
      <c r="K2038" s="121"/>
      <c r="L2038" s="121"/>
      <c r="M2038" s="121"/>
      <c r="N2038" s="121"/>
      <c r="O2038" s="37"/>
      <c r="P2038" s="37"/>
      <c r="Q2038" s="37"/>
      <c r="R2038" s="37"/>
      <c r="S2038" s="37"/>
    </row>
    <row r="2039" spans="2:19">
      <c r="B2039" s="6">
        <v>1981</v>
      </c>
      <c r="C2039" s="37"/>
      <c r="D2039" s="121"/>
      <c r="E2039" s="121"/>
      <c r="F2039" s="121"/>
      <c r="G2039" s="121"/>
      <c r="H2039" s="121"/>
      <c r="I2039" s="121"/>
      <c r="J2039" s="121"/>
      <c r="K2039" s="121"/>
      <c r="L2039" s="121"/>
      <c r="M2039" s="121"/>
      <c r="N2039" s="121"/>
      <c r="O2039" s="37"/>
      <c r="P2039" s="37"/>
      <c r="Q2039" s="37"/>
      <c r="R2039" s="37"/>
      <c r="S2039" s="37"/>
    </row>
    <row r="2040" spans="2:19">
      <c r="B2040" s="6">
        <v>1980</v>
      </c>
      <c r="C2040" s="37"/>
      <c r="D2040" s="121"/>
      <c r="E2040" s="121"/>
      <c r="F2040" s="121"/>
      <c r="G2040" s="121"/>
      <c r="H2040" s="121"/>
      <c r="I2040" s="121"/>
      <c r="J2040" s="121"/>
      <c r="K2040" s="121"/>
      <c r="L2040" s="121"/>
      <c r="M2040" s="121"/>
      <c r="N2040" s="121"/>
      <c r="O2040" s="37"/>
      <c r="P2040" s="37"/>
      <c r="Q2040" s="37"/>
      <c r="R2040" s="37"/>
      <c r="S2040" s="37"/>
    </row>
    <row r="2041" spans="2:19">
      <c r="B2041" s="6">
        <v>1979</v>
      </c>
      <c r="C2041" s="37"/>
      <c r="D2041" s="121"/>
      <c r="E2041" s="121"/>
      <c r="F2041" s="121"/>
      <c r="G2041" s="121"/>
      <c r="H2041" s="121"/>
      <c r="I2041" s="121"/>
      <c r="J2041" s="121"/>
      <c r="K2041" s="121"/>
      <c r="L2041" s="121"/>
      <c r="M2041" s="121"/>
      <c r="N2041" s="121"/>
      <c r="O2041" s="37"/>
      <c r="P2041" s="37"/>
      <c r="Q2041" s="37"/>
      <c r="R2041" s="37"/>
      <c r="S2041" s="37"/>
    </row>
    <row r="2042" spans="2:19">
      <c r="B2042" s="6">
        <v>1978</v>
      </c>
      <c r="C2042" s="37"/>
      <c r="D2042" s="121"/>
      <c r="E2042" s="121"/>
      <c r="F2042" s="121"/>
      <c r="G2042" s="121"/>
      <c r="H2042" s="121"/>
      <c r="I2042" s="121"/>
      <c r="J2042" s="121"/>
      <c r="K2042" s="121"/>
      <c r="L2042" s="121"/>
      <c r="M2042" s="121"/>
      <c r="N2042" s="121"/>
      <c r="O2042" s="37"/>
      <c r="P2042" s="37"/>
      <c r="Q2042" s="37"/>
      <c r="R2042" s="37"/>
      <c r="S2042" s="37"/>
    </row>
    <row r="2043" spans="2:19">
      <c r="B2043" s="6">
        <v>1977</v>
      </c>
      <c r="C2043" s="37"/>
      <c r="D2043" s="121"/>
      <c r="E2043" s="121"/>
      <c r="F2043" s="121"/>
      <c r="G2043" s="121"/>
      <c r="H2043" s="121"/>
      <c r="I2043" s="121"/>
      <c r="J2043" s="121"/>
      <c r="K2043" s="121"/>
      <c r="L2043" s="121"/>
      <c r="M2043" s="121"/>
      <c r="N2043" s="121"/>
      <c r="O2043" s="37"/>
      <c r="P2043" s="37"/>
      <c r="Q2043" s="37"/>
      <c r="R2043" s="37"/>
      <c r="S2043" s="37"/>
    </row>
    <row r="2044" spans="2:19">
      <c r="B2044" s="6">
        <v>1976</v>
      </c>
      <c r="C2044" s="37"/>
      <c r="D2044" s="121"/>
      <c r="E2044" s="121"/>
      <c r="F2044" s="121"/>
      <c r="G2044" s="121"/>
      <c r="H2044" s="121"/>
      <c r="I2044" s="121"/>
      <c r="J2044" s="121"/>
      <c r="K2044" s="121"/>
      <c r="L2044" s="121"/>
      <c r="M2044" s="121"/>
      <c r="N2044" s="121"/>
      <c r="O2044" s="37"/>
      <c r="P2044" s="37"/>
      <c r="Q2044" s="37"/>
      <c r="R2044" s="37"/>
      <c r="S2044" s="37"/>
    </row>
    <row r="2045" spans="2:19">
      <c r="B2045" s="6">
        <v>1975</v>
      </c>
      <c r="C2045" s="37"/>
      <c r="D2045" s="121"/>
      <c r="E2045" s="121"/>
      <c r="F2045" s="121"/>
      <c r="G2045" s="121"/>
      <c r="H2045" s="121"/>
      <c r="I2045" s="121"/>
      <c r="J2045" s="121"/>
      <c r="K2045" s="121"/>
      <c r="L2045" s="121"/>
      <c r="M2045" s="121"/>
      <c r="N2045" s="121"/>
      <c r="O2045" s="37"/>
      <c r="P2045" s="37"/>
      <c r="Q2045" s="37"/>
      <c r="R2045" s="37"/>
      <c r="S2045" s="37"/>
    </row>
    <row r="2046" spans="2:19">
      <c r="B2046" s="6">
        <v>1974</v>
      </c>
      <c r="C2046" s="37"/>
      <c r="D2046" s="121"/>
      <c r="E2046" s="121"/>
      <c r="F2046" s="121"/>
      <c r="G2046" s="121"/>
      <c r="H2046" s="121"/>
      <c r="I2046" s="121"/>
      <c r="J2046" s="121"/>
      <c r="K2046" s="121"/>
      <c r="L2046" s="121"/>
      <c r="M2046" s="121"/>
      <c r="N2046" s="121"/>
      <c r="O2046" s="37"/>
      <c r="P2046" s="37"/>
      <c r="Q2046" s="37"/>
      <c r="R2046" s="37"/>
      <c r="S2046" s="37"/>
    </row>
    <row r="2047" spans="2:19">
      <c r="B2047" s="6">
        <v>1973</v>
      </c>
      <c r="C2047" s="37"/>
      <c r="D2047" s="121"/>
      <c r="E2047" s="121"/>
      <c r="F2047" s="121"/>
      <c r="G2047" s="121"/>
      <c r="H2047" s="121"/>
      <c r="I2047" s="121"/>
      <c r="J2047" s="121"/>
      <c r="K2047" s="121"/>
      <c r="L2047" s="121"/>
      <c r="M2047" s="121"/>
      <c r="N2047" s="121"/>
      <c r="O2047" s="37"/>
      <c r="P2047" s="37"/>
      <c r="Q2047" s="37"/>
      <c r="R2047" s="37"/>
      <c r="S2047" s="37"/>
    </row>
    <row r="2048" spans="2:19">
      <c r="B2048" s="6">
        <v>1972</v>
      </c>
      <c r="C2048" s="37"/>
      <c r="D2048" s="121"/>
      <c r="E2048" s="121"/>
      <c r="F2048" s="121"/>
      <c r="G2048" s="121"/>
      <c r="H2048" s="121"/>
      <c r="I2048" s="121"/>
      <c r="J2048" s="121"/>
      <c r="K2048" s="121"/>
      <c r="L2048" s="121"/>
      <c r="M2048" s="121"/>
      <c r="N2048" s="121"/>
      <c r="O2048" s="37"/>
      <c r="P2048" s="37"/>
      <c r="Q2048" s="37"/>
      <c r="R2048" s="37"/>
      <c r="S2048" s="37"/>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c r="D2050" s="121"/>
      <c r="E2050" s="121"/>
      <c r="F2050" s="121"/>
      <c r="G2050" s="121"/>
      <c r="H2050" s="121"/>
      <c r="I2050" s="121"/>
      <c r="J2050" s="121"/>
      <c r="K2050" s="121"/>
      <c r="L2050" s="121"/>
      <c r="M2050" s="121"/>
      <c r="N2050" s="121"/>
      <c r="O2050" s="37"/>
      <c r="P2050" s="37"/>
      <c r="Q2050" s="37"/>
      <c r="R2050" s="37"/>
      <c r="S2050" s="37"/>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4701942.72</v>
      </c>
      <c r="I2091" s="8">
        <f>SUM(I2004:I2090)</f>
        <v>4726874.99</v>
      </c>
      <c r="J2091" s="8">
        <f t="shared" ref="J2091" si="39">SUM(J2004:J2090)</f>
        <v>4741492.8</v>
      </c>
      <c r="K2091" s="8">
        <f>SUM(K2004:K2090)</f>
        <v>4783982.08</v>
      </c>
      <c r="L2091" s="8">
        <f t="shared" ref="L2091" si="40">SUM(L2004:L2090)</f>
        <v>4866104.1500000004</v>
      </c>
      <c r="M2091" s="8">
        <f>SUM(M2004:M2090)</f>
        <v>4956058.7699999996</v>
      </c>
      <c r="N2091" s="11">
        <f>SUM(N1999:N2090)</f>
        <v>5006533.6400000006</v>
      </c>
      <c r="O2091" s="11">
        <f>SUM(O1999:O2090)</f>
        <v>5100399.9775163336</v>
      </c>
      <c r="P2091" s="11">
        <f>SUM(P1999:P2090)</f>
        <v>5207646.9375163345</v>
      </c>
      <c r="Q2091" s="11">
        <f>SUM(Q1999:Q2090)</f>
        <v>5290669.2975163339</v>
      </c>
      <c r="R2091" s="11">
        <f>SUM(R1998:R2090)</f>
        <v>5364555.3975163335</v>
      </c>
      <c r="S2091" s="11">
        <f>SUM(S1998:S2090)</f>
        <v>5577344.7975163339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v>1150</v>
      </c>
      <c r="I2104" s="121">
        <v>1150</v>
      </c>
      <c r="J2104" s="121">
        <v>1150</v>
      </c>
      <c r="K2104" s="121">
        <v>1150</v>
      </c>
      <c r="L2104" s="121">
        <v>1150</v>
      </c>
      <c r="M2104" s="121">
        <v>1150</v>
      </c>
      <c r="N2104" s="121">
        <v>1150</v>
      </c>
      <c r="O2104" s="37">
        <v>1150</v>
      </c>
      <c r="P2104" s="37">
        <v>1150</v>
      </c>
      <c r="Q2104" s="37">
        <v>1150</v>
      </c>
      <c r="R2104" s="37">
        <v>1150</v>
      </c>
      <c r="S2104" s="37">
        <v>1150</v>
      </c>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1150</v>
      </c>
      <c r="I2186" s="8">
        <f>SUM(I2099:I2185)</f>
        <v>1150</v>
      </c>
      <c r="J2186" s="8">
        <f t="shared" ref="J2186" si="41">SUM(J2099:J2185)</f>
        <v>1150</v>
      </c>
      <c r="K2186" s="8">
        <f>SUM(K2099:K2185)</f>
        <v>1150</v>
      </c>
      <c r="L2186" s="8">
        <f t="shared" ref="L2186" si="42">SUM(L2099:L2185)</f>
        <v>1150</v>
      </c>
      <c r="M2186" s="8">
        <f>SUM(M2099:M2185)</f>
        <v>1150</v>
      </c>
      <c r="N2186" s="11">
        <f>SUM(N2094:N2185)</f>
        <v>1150</v>
      </c>
      <c r="O2186" s="11">
        <f>SUM(O2094:O2185)</f>
        <v>1150</v>
      </c>
      <c r="P2186" s="11">
        <f>SUM(P2094:P2185)</f>
        <v>1150</v>
      </c>
      <c r="Q2186" s="11">
        <f>SUM(Q2094:Q2185)</f>
        <v>1150</v>
      </c>
      <c r="R2186" s="11">
        <f>SUM(R2093:R2185)</f>
        <v>1150</v>
      </c>
      <c r="S2186" s="11">
        <f>SUM(S2093:S2185)</f>
        <v>1150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v>1177.54</v>
      </c>
      <c r="I2202" s="121">
        <v>1177.54</v>
      </c>
      <c r="J2202" s="121">
        <v>1177.54</v>
      </c>
      <c r="K2202" s="121">
        <v>1177.54</v>
      </c>
      <c r="L2202" s="121">
        <v>1177.54</v>
      </c>
      <c r="M2202" s="121">
        <v>1177.54</v>
      </c>
      <c r="N2202" s="121">
        <v>1177.54</v>
      </c>
      <c r="O2202" s="37">
        <v>1177.5396576557084</v>
      </c>
      <c r="P2202" s="37">
        <v>1177.5396576557084</v>
      </c>
      <c r="Q2202" s="37">
        <v>1177.5396576557084</v>
      </c>
      <c r="R2202" s="37">
        <v>1177.5396576557084</v>
      </c>
      <c r="S2202" s="37">
        <v>1177.5396576557084</v>
      </c>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1177.54</v>
      </c>
      <c r="I2281" s="8">
        <f>SUM(I2194:I2280)</f>
        <v>1177.54</v>
      </c>
      <c r="J2281" s="8">
        <f t="shared" ref="J2281" si="43">SUM(J2194:J2280)</f>
        <v>1177.54</v>
      </c>
      <c r="K2281" s="8">
        <f>SUM(K2194:K2280)</f>
        <v>1177.54</v>
      </c>
      <c r="L2281" s="8">
        <f t="shared" ref="L2281" si="44">SUM(L2194:L2280)</f>
        <v>1177.54</v>
      </c>
      <c r="M2281" s="8">
        <f>SUM(M2194:M2280)</f>
        <v>1177.54</v>
      </c>
      <c r="N2281" s="11">
        <f>SUM(N2189:N2280)</f>
        <v>1177.54</v>
      </c>
      <c r="O2281" s="11">
        <f>SUM(O2189:O2280)</f>
        <v>1177.5396576557084</v>
      </c>
      <c r="P2281" s="11">
        <f>SUM(P2189:P2280)</f>
        <v>1177.5396576557084</v>
      </c>
      <c r="Q2281" s="11">
        <f>SUM(Q2189:Q2280)</f>
        <v>1177.5396576557084</v>
      </c>
      <c r="R2281" s="11">
        <f>SUM(R2188:R2280)</f>
        <v>1177.5396576557084</v>
      </c>
      <c r="S2281" s="11">
        <f>SUM(S2188:S2280)</f>
        <v>1177.5396576557084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112590.16</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23975.86</v>
      </c>
      <c r="R2285" s="37">
        <v>23975.86</v>
      </c>
      <c r="S2285" s="37">
        <v>23975.86</v>
      </c>
    </row>
    <row r="2286" spans="1:19">
      <c r="A2286" s="40"/>
      <c r="B2286" s="6">
        <v>2019</v>
      </c>
      <c r="C2286" s="36"/>
      <c r="D2286" s="36"/>
      <c r="E2286" s="36"/>
      <c r="F2286" s="36"/>
      <c r="G2286" s="36"/>
      <c r="H2286" s="36"/>
      <c r="I2286" s="36"/>
      <c r="J2286" s="36"/>
      <c r="K2286" s="36"/>
      <c r="L2286" s="36"/>
      <c r="M2286" s="36"/>
      <c r="N2286" s="36"/>
      <c r="O2286" s="36"/>
      <c r="P2286" s="37">
        <v>60814.37</v>
      </c>
      <c r="Q2286" s="37">
        <v>60814.37</v>
      </c>
      <c r="R2286" s="37">
        <v>60814.37</v>
      </c>
      <c r="S2286" s="37">
        <v>60814.37</v>
      </c>
    </row>
    <row r="2287" spans="1:19">
      <c r="A2287" s="40"/>
      <c r="B2287" s="6">
        <v>2018</v>
      </c>
      <c r="C2287" s="36"/>
      <c r="D2287" s="36"/>
      <c r="E2287" s="36"/>
      <c r="F2287" s="36"/>
      <c r="G2287" s="36"/>
      <c r="H2287" s="36"/>
      <c r="I2287" s="36"/>
      <c r="J2287" s="36"/>
      <c r="K2287" s="36"/>
      <c r="L2287" s="36"/>
      <c r="M2287" s="36"/>
      <c r="N2287" s="36"/>
      <c r="O2287" s="37">
        <v>165512.51</v>
      </c>
      <c r="P2287" s="37">
        <v>165512.51</v>
      </c>
      <c r="Q2287" s="37">
        <v>165512.51</v>
      </c>
      <c r="R2287" s="37">
        <v>165512.51</v>
      </c>
      <c r="S2287" s="37">
        <v>165512.51</v>
      </c>
    </row>
    <row r="2288" spans="1:19">
      <c r="A2288" s="40"/>
      <c r="B2288" s="6">
        <v>2017</v>
      </c>
      <c r="C2288" s="36"/>
      <c r="D2288" s="36"/>
      <c r="E2288" s="36"/>
      <c r="F2288" s="36"/>
      <c r="G2288" s="36"/>
      <c r="H2288" s="36"/>
      <c r="I2288" s="36"/>
      <c r="J2288" s="36"/>
      <c r="K2288" s="36"/>
      <c r="L2288" s="36"/>
      <c r="M2288" s="36"/>
      <c r="N2288" s="121">
        <v>32311.41</v>
      </c>
      <c r="O2288" s="37">
        <v>13012.970000000001</v>
      </c>
      <c r="P2288" s="37">
        <v>13012.970000000001</v>
      </c>
      <c r="Q2288" s="37">
        <v>13012.970000000001</v>
      </c>
      <c r="R2288" s="37">
        <v>13012.970000000001</v>
      </c>
      <c r="S2288" s="37">
        <v>13012.970000000001</v>
      </c>
    </row>
    <row r="2289" spans="2:19">
      <c r="B2289" s="6">
        <v>2016</v>
      </c>
      <c r="C2289" s="36"/>
      <c r="D2289" s="36"/>
      <c r="E2289" s="36"/>
      <c r="F2289" s="36"/>
      <c r="G2289" s="36"/>
      <c r="H2289" s="36"/>
      <c r="I2289" s="36"/>
      <c r="J2289" s="36"/>
      <c r="K2289" s="36"/>
      <c r="L2289" s="36"/>
      <c r="M2289" s="121"/>
      <c r="N2289" s="121"/>
      <c r="O2289" s="37"/>
      <c r="P2289" s="37"/>
      <c r="Q2289" s="37"/>
      <c r="R2289" s="37"/>
      <c r="S2289" s="37"/>
    </row>
    <row r="2290" spans="2:19">
      <c r="B2290" s="6">
        <v>2015</v>
      </c>
      <c r="C2290" s="36"/>
      <c r="D2290" s="36"/>
      <c r="E2290" s="36"/>
      <c r="F2290" s="36"/>
      <c r="G2290" s="36"/>
      <c r="H2290" s="36"/>
      <c r="I2290" s="36"/>
      <c r="J2290" s="36"/>
      <c r="K2290" s="36"/>
      <c r="L2290" s="121">
        <v>11130.2</v>
      </c>
      <c r="M2290" s="121">
        <v>11130.2</v>
      </c>
      <c r="N2290" s="121">
        <v>11130.2</v>
      </c>
      <c r="O2290" s="37">
        <v>11130.2</v>
      </c>
      <c r="P2290" s="37">
        <v>11130.2</v>
      </c>
      <c r="Q2290" s="37">
        <v>11130.2</v>
      </c>
      <c r="R2290" s="37">
        <v>11130.2</v>
      </c>
      <c r="S2290" s="37">
        <v>11130.2</v>
      </c>
    </row>
    <row r="2291" spans="2:19">
      <c r="B2291" s="6">
        <v>2014</v>
      </c>
      <c r="C2291" s="36"/>
      <c r="D2291" s="36"/>
      <c r="E2291" s="36"/>
      <c r="F2291" s="36"/>
      <c r="G2291" s="36"/>
      <c r="H2291" s="36"/>
      <c r="I2291" s="36"/>
      <c r="J2291" s="36"/>
      <c r="K2291" s="121">
        <v>13872.5</v>
      </c>
      <c r="L2291" s="121">
        <v>13872.5</v>
      </c>
      <c r="M2291" s="121">
        <v>13872.5</v>
      </c>
      <c r="N2291" s="121">
        <v>13872.5</v>
      </c>
      <c r="O2291" s="37">
        <v>13872.5</v>
      </c>
      <c r="P2291" s="37">
        <v>13872.5</v>
      </c>
      <c r="Q2291" s="37">
        <v>13872.5</v>
      </c>
      <c r="R2291" s="37">
        <v>13872.5</v>
      </c>
      <c r="S2291" s="37">
        <v>13872.5</v>
      </c>
    </row>
    <row r="2292" spans="2:19">
      <c r="B2292" s="6">
        <v>2013</v>
      </c>
      <c r="C2292" s="36"/>
      <c r="D2292" s="36"/>
      <c r="E2292" s="36"/>
      <c r="F2292" s="36"/>
      <c r="G2292" s="36"/>
      <c r="H2292" s="36"/>
      <c r="I2292" s="36"/>
      <c r="J2292" s="121">
        <v>37552.18</v>
      </c>
      <c r="K2292" s="121">
        <v>37552.18</v>
      </c>
      <c r="L2292" s="121">
        <v>37552.18</v>
      </c>
      <c r="M2292" s="121">
        <v>37552.18</v>
      </c>
      <c r="N2292" s="121">
        <v>37552.18</v>
      </c>
      <c r="O2292" s="37">
        <v>37552.18</v>
      </c>
      <c r="P2292" s="37">
        <v>37552.18</v>
      </c>
      <c r="Q2292" s="37">
        <v>37552.18</v>
      </c>
      <c r="R2292" s="37">
        <v>37552.18</v>
      </c>
      <c r="S2292" s="37">
        <v>37552.18</v>
      </c>
    </row>
    <row r="2293" spans="2:19">
      <c r="B2293" s="6">
        <v>2012</v>
      </c>
      <c r="C2293" s="36"/>
      <c r="D2293" s="36"/>
      <c r="E2293" s="36"/>
      <c r="F2293" s="36"/>
      <c r="G2293" s="36"/>
      <c r="H2293" s="36"/>
      <c r="I2293" s="121">
        <v>113384.11</v>
      </c>
      <c r="J2293" s="121">
        <v>113384.11</v>
      </c>
      <c r="K2293" s="121">
        <v>113384.11</v>
      </c>
      <c r="L2293" s="121">
        <v>113384.11</v>
      </c>
      <c r="M2293" s="121">
        <v>113384.11</v>
      </c>
      <c r="N2293" s="121">
        <v>113384.11</v>
      </c>
      <c r="O2293" s="37">
        <v>113384.11</v>
      </c>
      <c r="P2293" s="37">
        <v>113384.11</v>
      </c>
      <c r="Q2293" s="37">
        <v>113384.11</v>
      </c>
      <c r="R2293" s="37">
        <v>113384.11</v>
      </c>
      <c r="S2293" s="37">
        <v>113384.11</v>
      </c>
    </row>
    <row r="2294" spans="2:19">
      <c r="B2294" s="6">
        <v>2011</v>
      </c>
      <c r="C2294" s="36"/>
      <c r="D2294" s="36"/>
      <c r="E2294" s="36"/>
      <c r="F2294" s="36"/>
      <c r="G2294" s="36"/>
      <c r="H2294" s="121">
        <v>175619.22</v>
      </c>
      <c r="I2294" s="121">
        <v>175619.22</v>
      </c>
      <c r="J2294" s="121">
        <v>175619.22</v>
      </c>
      <c r="K2294" s="121">
        <v>175619.22</v>
      </c>
      <c r="L2294" s="121">
        <v>175619.22</v>
      </c>
      <c r="M2294" s="121">
        <v>175619.22</v>
      </c>
      <c r="N2294" s="121">
        <v>175619.22</v>
      </c>
      <c r="O2294" s="37">
        <v>175619.22</v>
      </c>
      <c r="P2294" s="37">
        <v>175619.22</v>
      </c>
      <c r="Q2294" s="37">
        <v>175619.22</v>
      </c>
      <c r="R2294" s="37">
        <v>175619.22</v>
      </c>
      <c r="S2294" s="37">
        <v>175619.22</v>
      </c>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v>8017</v>
      </c>
      <c r="I2300" s="121">
        <v>8017</v>
      </c>
      <c r="J2300" s="121">
        <v>8017</v>
      </c>
      <c r="K2300" s="121">
        <v>8017</v>
      </c>
      <c r="L2300" s="121">
        <v>8017</v>
      </c>
      <c r="M2300" s="121">
        <v>8017</v>
      </c>
      <c r="N2300" s="121">
        <v>8017</v>
      </c>
      <c r="O2300" s="37">
        <v>8017</v>
      </c>
      <c r="P2300" s="37">
        <v>8017</v>
      </c>
      <c r="Q2300" s="37">
        <v>8017</v>
      </c>
      <c r="R2300" s="37">
        <v>8017</v>
      </c>
      <c r="S2300" s="37">
        <v>8017</v>
      </c>
    </row>
    <row r="2301" spans="2:19">
      <c r="B2301" s="6">
        <v>2004</v>
      </c>
      <c r="C2301" s="37"/>
      <c r="D2301" s="121"/>
      <c r="E2301" s="121"/>
      <c r="F2301" s="121"/>
      <c r="G2301" s="121"/>
      <c r="H2301" s="121">
        <v>41493</v>
      </c>
      <c r="I2301" s="121">
        <v>41493</v>
      </c>
      <c r="J2301" s="121">
        <v>41493</v>
      </c>
      <c r="K2301" s="121">
        <v>41493</v>
      </c>
      <c r="L2301" s="121">
        <v>41493</v>
      </c>
      <c r="M2301" s="121">
        <v>41493</v>
      </c>
      <c r="N2301" s="121">
        <v>41493</v>
      </c>
      <c r="O2301" s="37">
        <v>41493</v>
      </c>
      <c r="P2301" s="37">
        <v>41493</v>
      </c>
      <c r="Q2301" s="37">
        <v>41493</v>
      </c>
      <c r="R2301" s="37">
        <v>41493</v>
      </c>
      <c r="S2301" s="37">
        <v>41493</v>
      </c>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v>60074</v>
      </c>
      <c r="I2303" s="121">
        <v>60074</v>
      </c>
      <c r="J2303" s="121">
        <v>60074</v>
      </c>
      <c r="K2303" s="121">
        <v>60074</v>
      </c>
      <c r="L2303" s="121">
        <v>60074</v>
      </c>
      <c r="M2303" s="121">
        <v>60074</v>
      </c>
      <c r="N2303" s="121">
        <v>60074</v>
      </c>
      <c r="O2303" s="37">
        <v>60074</v>
      </c>
      <c r="P2303" s="37">
        <v>60074</v>
      </c>
      <c r="Q2303" s="37">
        <v>60074</v>
      </c>
      <c r="R2303" s="37">
        <v>60074</v>
      </c>
      <c r="S2303" s="37">
        <v>60074</v>
      </c>
    </row>
    <row r="2304" spans="2:19">
      <c r="B2304" s="6">
        <v>2001</v>
      </c>
      <c r="C2304" s="37"/>
      <c r="D2304" s="121"/>
      <c r="E2304" s="121"/>
      <c r="F2304" s="121"/>
      <c r="G2304" s="121"/>
      <c r="H2304" s="121">
        <v>51062</v>
      </c>
      <c r="I2304" s="121">
        <v>51062</v>
      </c>
      <c r="J2304" s="121">
        <v>51062</v>
      </c>
      <c r="K2304" s="121">
        <v>51062</v>
      </c>
      <c r="L2304" s="121">
        <v>51062</v>
      </c>
      <c r="M2304" s="121">
        <v>51062</v>
      </c>
      <c r="N2304" s="121">
        <v>51062</v>
      </c>
      <c r="O2304" s="37">
        <v>51062</v>
      </c>
      <c r="P2304" s="37">
        <v>51062</v>
      </c>
      <c r="Q2304" s="37">
        <v>51062</v>
      </c>
      <c r="R2304" s="37">
        <v>51062</v>
      </c>
      <c r="S2304" s="37">
        <v>51062</v>
      </c>
    </row>
    <row r="2305" spans="2:19">
      <c r="B2305" s="6">
        <v>2000</v>
      </c>
      <c r="C2305" s="37"/>
      <c r="D2305" s="121"/>
      <c r="E2305" s="121"/>
      <c r="F2305" s="121"/>
      <c r="G2305" s="121"/>
      <c r="H2305" s="121">
        <v>5000</v>
      </c>
      <c r="I2305" s="121">
        <v>5000</v>
      </c>
      <c r="J2305" s="121">
        <v>5000</v>
      </c>
      <c r="K2305" s="121">
        <v>5000</v>
      </c>
      <c r="L2305" s="121">
        <v>5000</v>
      </c>
      <c r="M2305" s="121">
        <v>5000</v>
      </c>
      <c r="N2305" s="121">
        <v>5000</v>
      </c>
      <c r="O2305" s="37">
        <v>5000</v>
      </c>
      <c r="P2305" s="37">
        <v>5000</v>
      </c>
      <c r="Q2305" s="37">
        <v>5000</v>
      </c>
      <c r="R2305" s="37">
        <v>5000</v>
      </c>
      <c r="S2305" s="37">
        <v>5000</v>
      </c>
    </row>
    <row r="2306" spans="2:19">
      <c r="B2306" s="6">
        <v>1999</v>
      </c>
      <c r="C2306" s="37"/>
      <c r="D2306" s="121"/>
      <c r="E2306" s="121"/>
      <c r="F2306" s="121"/>
      <c r="G2306" s="121"/>
      <c r="H2306" s="121">
        <v>44969</v>
      </c>
      <c r="I2306" s="121">
        <v>44969</v>
      </c>
      <c r="J2306" s="121">
        <v>44969</v>
      </c>
      <c r="K2306" s="121">
        <v>44969</v>
      </c>
      <c r="L2306" s="121">
        <v>44969</v>
      </c>
      <c r="M2306" s="121">
        <v>44969</v>
      </c>
      <c r="N2306" s="121">
        <v>44969</v>
      </c>
      <c r="O2306" s="37">
        <v>44969</v>
      </c>
      <c r="P2306" s="37">
        <v>44969</v>
      </c>
      <c r="Q2306" s="37">
        <v>44969</v>
      </c>
      <c r="R2306" s="37">
        <v>44969</v>
      </c>
      <c r="S2306" s="37">
        <v>44969</v>
      </c>
    </row>
    <row r="2307" spans="2:19">
      <c r="B2307" s="6">
        <v>1998</v>
      </c>
      <c r="C2307" s="37"/>
      <c r="D2307" s="121"/>
      <c r="E2307" s="121"/>
      <c r="F2307" s="121"/>
      <c r="G2307" s="121"/>
      <c r="H2307" s="121">
        <v>80306</v>
      </c>
      <c r="I2307" s="121">
        <v>80306</v>
      </c>
      <c r="J2307" s="121">
        <v>80306</v>
      </c>
      <c r="K2307" s="121">
        <v>80306</v>
      </c>
      <c r="L2307" s="121">
        <v>80306</v>
      </c>
      <c r="M2307" s="121">
        <v>80306</v>
      </c>
      <c r="N2307" s="121">
        <v>80306</v>
      </c>
      <c r="O2307" s="37">
        <v>80306</v>
      </c>
      <c r="P2307" s="37">
        <v>80306</v>
      </c>
      <c r="Q2307" s="37">
        <v>80306</v>
      </c>
      <c r="R2307" s="37">
        <v>80306</v>
      </c>
      <c r="S2307" s="37">
        <v>80306</v>
      </c>
    </row>
    <row r="2308" spans="2:19">
      <c r="B2308" s="6">
        <v>1997</v>
      </c>
      <c r="C2308" s="37"/>
      <c r="D2308" s="121"/>
      <c r="E2308" s="121"/>
      <c r="F2308" s="121"/>
      <c r="G2308" s="121"/>
      <c r="H2308" s="121">
        <v>46915</v>
      </c>
      <c r="I2308" s="121">
        <v>46915</v>
      </c>
      <c r="J2308" s="121">
        <v>46915</v>
      </c>
      <c r="K2308" s="121">
        <v>46915</v>
      </c>
      <c r="L2308" s="121">
        <v>46915</v>
      </c>
      <c r="M2308" s="121">
        <v>46915</v>
      </c>
      <c r="N2308" s="121">
        <v>46915</v>
      </c>
      <c r="O2308" s="37">
        <v>46915</v>
      </c>
      <c r="P2308" s="37">
        <v>46915</v>
      </c>
      <c r="Q2308" s="37">
        <v>46915</v>
      </c>
      <c r="R2308" s="37">
        <v>46915</v>
      </c>
      <c r="S2308" s="37">
        <v>46915</v>
      </c>
    </row>
    <row r="2309" spans="2:19">
      <c r="B2309" s="6">
        <v>1996</v>
      </c>
      <c r="C2309" s="37"/>
      <c r="D2309" s="121"/>
      <c r="E2309" s="121"/>
      <c r="F2309" s="121"/>
      <c r="G2309" s="121"/>
      <c r="H2309" s="121">
        <v>32082</v>
      </c>
      <c r="I2309" s="121">
        <v>32082</v>
      </c>
      <c r="J2309" s="121">
        <v>32082</v>
      </c>
      <c r="K2309" s="121">
        <v>32082</v>
      </c>
      <c r="L2309" s="121">
        <v>32082</v>
      </c>
      <c r="M2309" s="121">
        <v>32082</v>
      </c>
      <c r="N2309" s="121">
        <v>32082</v>
      </c>
      <c r="O2309" s="37">
        <v>32082</v>
      </c>
      <c r="P2309" s="37">
        <v>32082</v>
      </c>
      <c r="Q2309" s="37">
        <v>32082</v>
      </c>
      <c r="R2309" s="37">
        <v>32082</v>
      </c>
      <c r="S2309" s="37">
        <v>32082</v>
      </c>
    </row>
    <row r="2310" spans="2:19">
      <c r="B2310" s="6">
        <v>1995</v>
      </c>
      <c r="C2310" s="37"/>
      <c r="D2310" s="121"/>
      <c r="E2310" s="121"/>
      <c r="F2310" s="121"/>
      <c r="G2310" s="121"/>
      <c r="H2310" s="121">
        <v>56141</v>
      </c>
      <c r="I2310" s="121">
        <v>56141</v>
      </c>
      <c r="J2310" s="121">
        <v>56141</v>
      </c>
      <c r="K2310" s="121">
        <v>56141</v>
      </c>
      <c r="L2310" s="121">
        <v>56141</v>
      </c>
      <c r="M2310" s="121">
        <v>56141</v>
      </c>
      <c r="N2310" s="121">
        <v>56141</v>
      </c>
      <c r="O2310" s="37">
        <v>56141</v>
      </c>
      <c r="P2310" s="37">
        <v>56141</v>
      </c>
      <c r="Q2310" s="37">
        <v>56141</v>
      </c>
      <c r="R2310" s="37">
        <v>56141</v>
      </c>
      <c r="S2310" s="37">
        <v>56141</v>
      </c>
    </row>
    <row r="2311" spans="2:19">
      <c r="B2311" s="6">
        <v>1994</v>
      </c>
      <c r="C2311" s="37"/>
      <c r="D2311" s="121"/>
      <c r="E2311" s="121"/>
      <c r="F2311" s="121"/>
      <c r="G2311" s="121"/>
      <c r="H2311" s="121">
        <v>16312</v>
      </c>
      <c r="I2311" s="121">
        <v>16312</v>
      </c>
      <c r="J2311" s="121">
        <v>16312</v>
      </c>
      <c r="K2311" s="121">
        <v>16312</v>
      </c>
      <c r="L2311" s="121">
        <v>16312</v>
      </c>
      <c r="M2311" s="121">
        <v>16312</v>
      </c>
      <c r="N2311" s="121">
        <v>16312</v>
      </c>
      <c r="O2311" s="37">
        <v>16312</v>
      </c>
      <c r="P2311" s="37">
        <v>16312</v>
      </c>
      <c r="Q2311" s="37">
        <v>16312</v>
      </c>
      <c r="R2311" s="37">
        <v>16312</v>
      </c>
      <c r="S2311" s="37">
        <v>16312</v>
      </c>
    </row>
    <row r="2312" spans="2:19">
      <c r="B2312" s="6">
        <v>1993</v>
      </c>
      <c r="C2312" s="37"/>
      <c r="D2312" s="121"/>
      <c r="E2312" s="121"/>
      <c r="F2312" s="121"/>
      <c r="G2312" s="121"/>
      <c r="H2312" s="121">
        <v>124171</v>
      </c>
      <c r="I2312" s="121">
        <v>124171</v>
      </c>
      <c r="J2312" s="121">
        <v>124171</v>
      </c>
      <c r="K2312" s="121">
        <v>124171</v>
      </c>
      <c r="L2312" s="121">
        <v>124171</v>
      </c>
      <c r="M2312" s="121">
        <v>124171</v>
      </c>
      <c r="N2312" s="121">
        <v>124171</v>
      </c>
      <c r="O2312" s="37">
        <v>124171</v>
      </c>
      <c r="P2312" s="37">
        <v>124171</v>
      </c>
      <c r="Q2312" s="37">
        <v>124171</v>
      </c>
      <c r="R2312" s="37">
        <v>124171</v>
      </c>
      <c r="S2312" s="37">
        <v>124171</v>
      </c>
    </row>
    <row r="2313" spans="2:19">
      <c r="B2313" s="6">
        <v>1992</v>
      </c>
      <c r="C2313" s="37"/>
      <c r="D2313" s="121"/>
      <c r="E2313" s="121"/>
      <c r="F2313" s="121"/>
      <c r="G2313" s="121"/>
      <c r="H2313" s="121">
        <v>60127</v>
      </c>
      <c r="I2313" s="121">
        <v>60127</v>
      </c>
      <c r="J2313" s="121">
        <v>60127</v>
      </c>
      <c r="K2313" s="121">
        <v>60127</v>
      </c>
      <c r="L2313" s="121">
        <v>60127</v>
      </c>
      <c r="M2313" s="121">
        <v>60127</v>
      </c>
      <c r="N2313" s="121">
        <v>60127</v>
      </c>
      <c r="O2313" s="37">
        <v>60127</v>
      </c>
      <c r="P2313" s="37">
        <v>60127</v>
      </c>
      <c r="Q2313" s="37">
        <v>60127</v>
      </c>
      <c r="R2313" s="37">
        <v>60127</v>
      </c>
      <c r="S2313" s="37">
        <v>60127</v>
      </c>
    </row>
    <row r="2314" spans="2:19">
      <c r="B2314" s="6">
        <v>1991</v>
      </c>
      <c r="C2314" s="37"/>
      <c r="D2314" s="121"/>
      <c r="E2314" s="121"/>
      <c r="F2314" s="121"/>
      <c r="G2314" s="121"/>
      <c r="H2314" s="121">
        <v>63856</v>
      </c>
      <c r="I2314" s="121">
        <v>63856</v>
      </c>
      <c r="J2314" s="121">
        <v>63856</v>
      </c>
      <c r="K2314" s="121">
        <v>63856</v>
      </c>
      <c r="L2314" s="121">
        <v>63856</v>
      </c>
      <c r="M2314" s="121">
        <v>63856</v>
      </c>
      <c r="N2314" s="121">
        <v>63856</v>
      </c>
      <c r="O2314" s="37">
        <v>63856</v>
      </c>
      <c r="P2314" s="37">
        <v>63856</v>
      </c>
      <c r="Q2314" s="37">
        <v>63856</v>
      </c>
      <c r="R2314" s="37">
        <v>63856</v>
      </c>
      <c r="S2314" s="37">
        <v>63856</v>
      </c>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c r="J2316" s="121"/>
      <c r="K2316" s="121"/>
      <c r="L2316" s="121"/>
      <c r="M2316" s="121"/>
      <c r="N2316" s="121"/>
      <c r="O2316" s="37"/>
      <c r="P2316" s="37"/>
      <c r="Q2316" s="37"/>
      <c r="R2316" s="37"/>
      <c r="S2316" s="37"/>
    </row>
    <row r="2317" spans="2:19">
      <c r="B2317" s="6">
        <v>1988</v>
      </c>
      <c r="C2317" s="37"/>
      <c r="D2317" s="121"/>
      <c r="E2317" s="121"/>
      <c r="F2317" s="121"/>
      <c r="G2317" s="121"/>
      <c r="H2317" s="121">
        <v>45910</v>
      </c>
      <c r="I2317" s="121">
        <v>45910</v>
      </c>
      <c r="J2317" s="121">
        <v>45910</v>
      </c>
      <c r="K2317" s="121">
        <v>45910</v>
      </c>
      <c r="L2317" s="121">
        <v>45910</v>
      </c>
      <c r="M2317" s="121">
        <v>45910</v>
      </c>
      <c r="N2317" s="121">
        <v>45910</v>
      </c>
      <c r="O2317" s="37">
        <v>45910</v>
      </c>
      <c r="P2317" s="37">
        <v>45910</v>
      </c>
      <c r="Q2317" s="37">
        <v>45910</v>
      </c>
      <c r="R2317" s="37">
        <v>45910</v>
      </c>
      <c r="S2317" s="37">
        <v>45910</v>
      </c>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c r="D2319" s="121"/>
      <c r="E2319" s="121"/>
      <c r="F2319" s="121"/>
      <c r="G2319" s="121"/>
      <c r="H2319" s="121">
        <v>19016</v>
      </c>
      <c r="I2319" s="121">
        <v>19016</v>
      </c>
      <c r="J2319" s="121">
        <v>19016</v>
      </c>
      <c r="K2319" s="121">
        <v>19016</v>
      </c>
      <c r="L2319" s="121">
        <v>19016</v>
      </c>
      <c r="M2319" s="121">
        <v>19016</v>
      </c>
      <c r="N2319" s="121">
        <v>19016</v>
      </c>
      <c r="O2319" s="37">
        <v>19016</v>
      </c>
      <c r="P2319" s="37">
        <v>19016</v>
      </c>
      <c r="Q2319" s="37">
        <v>19016</v>
      </c>
      <c r="R2319" s="37">
        <v>19016</v>
      </c>
      <c r="S2319" s="37">
        <v>19016</v>
      </c>
    </row>
    <row r="2320" spans="2:19">
      <c r="B2320" s="6">
        <v>1985</v>
      </c>
      <c r="C2320" s="37"/>
      <c r="D2320" s="121"/>
      <c r="E2320" s="121"/>
      <c r="F2320" s="121"/>
      <c r="G2320" s="121"/>
      <c r="H2320" s="121"/>
      <c r="I2320" s="121"/>
      <c r="J2320" s="121"/>
      <c r="K2320" s="121"/>
      <c r="L2320" s="121"/>
      <c r="M2320" s="121"/>
      <c r="N2320" s="121"/>
      <c r="O2320" s="37"/>
      <c r="P2320" s="37"/>
      <c r="Q2320" s="37"/>
      <c r="R2320" s="37"/>
      <c r="S2320" s="37"/>
    </row>
    <row r="2321" spans="2:19">
      <c r="B2321" s="6">
        <v>1984</v>
      </c>
      <c r="C2321" s="37"/>
      <c r="D2321" s="121"/>
      <c r="E2321" s="121"/>
      <c r="F2321" s="121"/>
      <c r="G2321" s="121"/>
      <c r="H2321" s="121">
        <v>28229</v>
      </c>
      <c r="I2321" s="121">
        <v>28229</v>
      </c>
      <c r="J2321" s="121">
        <v>28229</v>
      </c>
      <c r="K2321" s="121">
        <v>28229</v>
      </c>
      <c r="L2321" s="121">
        <v>28229</v>
      </c>
      <c r="M2321" s="121">
        <v>28229</v>
      </c>
      <c r="N2321" s="121">
        <v>28229</v>
      </c>
      <c r="O2321" s="37">
        <v>28229</v>
      </c>
      <c r="P2321" s="37">
        <v>28229</v>
      </c>
      <c r="Q2321" s="37">
        <v>28229</v>
      </c>
      <c r="R2321" s="37">
        <v>28229</v>
      </c>
      <c r="S2321" s="37">
        <v>28229</v>
      </c>
    </row>
    <row r="2322" spans="2:19">
      <c r="B2322" s="6">
        <v>1983</v>
      </c>
      <c r="C2322" s="37"/>
      <c r="D2322" s="121"/>
      <c r="E2322" s="121"/>
      <c r="F2322" s="121"/>
      <c r="G2322" s="121"/>
      <c r="H2322" s="121"/>
      <c r="I2322" s="121"/>
      <c r="J2322" s="121"/>
      <c r="K2322" s="121"/>
      <c r="L2322" s="121"/>
      <c r="M2322" s="121"/>
      <c r="N2322" s="121"/>
      <c r="O2322" s="37"/>
      <c r="P2322" s="37"/>
      <c r="Q2322" s="37"/>
      <c r="R2322" s="37"/>
      <c r="S2322" s="37"/>
    </row>
    <row r="2323" spans="2:19">
      <c r="B2323" s="6">
        <v>1982</v>
      </c>
      <c r="C2323" s="37"/>
      <c r="D2323" s="121"/>
      <c r="E2323" s="121"/>
      <c r="F2323" s="121"/>
      <c r="G2323" s="121"/>
      <c r="H2323" s="121">
        <v>47665</v>
      </c>
      <c r="I2323" s="121">
        <v>47665</v>
      </c>
      <c r="J2323" s="121">
        <v>47665</v>
      </c>
      <c r="K2323" s="121">
        <v>47665</v>
      </c>
      <c r="L2323" s="121">
        <v>47665</v>
      </c>
      <c r="M2323" s="121">
        <v>47665</v>
      </c>
      <c r="N2323" s="121">
        <v>47665</v>
      </c>
      <c r="O2323" s="37">
        <v>47665</v>
      </c>
      <c r="P2323" s="37">
        <v>47665</v>
      </c>
      <c r="Q2323" s="37">
        <v>47665</v>
      </c>
      <c r="R2323" s="37">
        <v>47665</v>
      </c>
      <c r="S2323" s="37">
        <v>47665</v>
      </c>
    </row>
    <row r="2324" spans="2:19">
      <c r="B2324" s="6">
        <v>1981</v>
      </c>
      <c r="C2324" s="37"/>
      <c r="D2324" s="121"/>
      <c r="E2324" s="121"/>
      <c r="F2324" s="121"/>
      <c r="G2324" s="121"/>
      <c r="H2324" s="121">
        <v>25309</v>
      </c>
      <c r="I2324" s="121">
        <v>25309</v>
      </c>
      <c r="J2324" s="121">
        <v>25309</v>
      </c>
      <c r="K2324" s="121">
        <v>25309</v>
      </c>
      <c r="L2324" s="121">
        <v>25309</v>
      </c>
      <c r="M2324" s="121">
        <v>25309</v>
      </c>
      <c r="N2324" s="121">
        <v>25309</v>
      </c>
      <c r="O2324" s="37">
        <v>25309</v>
      </c>
      <c r="P2324" s="37">
        <v>25309</v>
      </c>
      <c r="Q2324" s="37">
        <v>25309</v>
      </c>
      <c r="R2324" s="37">
        <v>25309</v>
      </c>
      <c r="S2324" s="37">
        <v>25309</v>
      </c>
    </row>
    <row r="2325" spans="2:19">
      <c r="B2325" s="6">
        <v>1980</v>
      </c>
      <c r="C2325" s="37"/>
      <c r="D2325" s="121"/>
      <c r="E2325" s="121"/>
      <c r="F2325" s="121"/>
      <c r="G2325" s="121"/>
      <c r="H2325" s="121">
        <v>53382</v>
      </c>
      <c r="I2325" s="121">
        <v>53382</v>
      </c>
      <c r="J2325" s="121">
        <v>53382</v>
      </c>
      <c r="K2325" s="121">
        <v>53382</v>
      </c>
      <c r="L2325" s="121">
        <v>53382</v>
      </c>
      <c r="M2325" s="121">
        <v>53382</v>
      </c>
      <c r="N2325" s="121">
        <v>53382</v>
      </c>
      <c r="O2325" s="37">
        <v>53382</v>
      </c>
      <c r="P2325" s="37">
        <v>53382</v>
      </c>
      <c r="Q2325" s="37">
        <v>53382</v>
      </c>
      <c r="R2325" s="37">
        <v>53382</v>
      </c>
      <c r="S2325" s="37">
        <v>53382</v>
      </c>
    </row>
    <row r="2326" spans="2:19">
      <c r="B2326" s="6">
        <v>1979</v>
      </c>
      <c r="C2326" s="37"/>
      <c r="D2326" s="121"/>
      <c r="E2326" s="121"/>
      <c r="F2326" s="121"/>
      <c r="G2326" s="121"/>
      <c r="H2326" s="121">
        <v>20452</v>
      </c>
      <c r="I2326" s="121">
        <v>20452</v>
      </c>
      <c r="J2326" s="121">
        <v>20452</v>
      </c>
      <c r="K2326" s="121">
        <v>20452</v>
      </c>
      <c r="L2326" s="121">
        <v>20452</v>
      </c>
      <c r="M2326" s="121">
        <v>20452</v>
      </c>
      <c r="N2326" s="121">
        <v>20452</v>
      </c>
      <c r="O2326" s="37">
        <v>20452</v>
      </c>
      <c r="P2326" s="37">
        <v>20452</v>
      </c>
      <c r="Q2326" s="37">
        <v>20452</v>
      </c>
      <c r="R2326" s="37">
        <v>20452</v>
      </c>
      <c r="S2326" s="37">
        <v>20452</v>
      </c>
    </row>
    <row r="2327" spans="2:19">
      <c r="B2327" s="6">
        <v>1978</v>
      </c>
      <c r="C2327" s="37"/>
      <c r="D2327" s="121"/>
      <c r="E2327" s="121"/>
      <c r="F2327" s="121"/>
      <c r="G2327" s="121"/>
      <c r="H2327" s="121">
        <v>3390</v>
      </c>
      <c r="I2327" s="121">
        <v>3390</v>
      </c>
      <c r="J2327" s="121">
        <v>3390</v>
      </c>
      <c r="K2327" s="121">
        <v>3390</v>
      </c>
      <c r="L2327" s="121">
        <v>3390</v>
      </c>
      <c r="M2327" s="121">
        <v>3390</v>
      </c>
      <c r="N2327" s="121">
        <v>3390</v>
      </c>
      <c r="O2327" s="37">
        <v>3390</v>
      </c>
      <c r="P2327" s="37">
        <v>3390</v>
      </c>
      <c r="Q2327" s="37">
        <v>3390</v>
      </c>
      <c r="R2327" s="37">
        <v>3390</v>
      </c>
      <c r="S2327" s="37">
        <v>3390</v>
      </c>
    </row>
    <row r="2328" spans="2:19">
      <c r="B2328" s="6">
        <v>1977</v>
      </c>
      <c r="C2328" s="37"/>
      <c r="D2328" s="121"/>
      <c r="E2328" s="121"/>
      <c r="F2328" s="121"/>
      <c r="G2328" s="121"/>
      <c r="H2328" s="121">
        <v>87942</v>
      </c>
      <c r="I2328" s="121">
        <v>87942</v>
      </c>
      <c r="J2328" s="121">
        <v>87942</v>
      </c>
      <c r="K2328" s="121">
        <v>87942</v>
      </c>
      <c r="L2328" s="121">
        <v>87942</v>
      </c>
      <c r="M2328" s="121">
        <v>87942</v>
      </c>
      <c r="N2328" s="121">
        <v>87942</v>
      </c>
      <c r="O2328" s="37">
        <v>87942</v>
      </c>
      <c r="P2328" s="37">
        <v>87942</v>
      </c>
      <c r="Q2328" s="37">
        <v>87942</v>
      </c>
      <c r="R2328" s="37">
        <v>87942</v>
      </c>
      <c r="S2328" s="37">
        <v>87942</v>
      </c>
    </row>
    <row r="2329" spans="2:19">
      <c r="B2329" s="6">
        <v>1976</v>
      </c>
      <c r="C2329" s="37"/>
      <c r="D2329" s="121"/>
      <c r="E2329" s="121"/>
      <c r="F2329" s="121"/>
      <c r="G2329" s="121"/>
      <c r="H2329" s="121">
        <v>92288</v>
      </c>
      <c r="I2329" s="121">
        <v>92288</v>
      </c>
      <c r="J2329" s="121">
        <v>92288</v>
      </c>
      <c r="K2329" s="121">
        <v>92288</v>
      </c>
      <c r="L2329" s="121">
        <v>92288</v>
      </c>
      <c r="M2329" s="121">
        <v>92288</v>
      </c>
      <c r="N2329" s="121">
        <v>92288</v>
      </c>
      <c r="O2329" s="37">
        <v>92288</v>
      </c>
      <c r="P2329" s="37">
        <v>92288</v>
      </c>
      <c r="Q2329" s="37">
        <v>92288</v>
      </c>
      <c r="R2329" s="37">
        <v>92288</v>
      </c>
      <c r="S2329" s="37">
        <v>92288</v>
      </c>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1289727.22</v>
      </c>
      <c r="I2376" s="8">
        <f>SUM(I2289:I2375)</f>
        <v>1403111.33</v>
      </c>
      <c r="J2376" s="8">
        <f t="shared" ref="J2376" si="45">SUM(J2289:J2375)</f>
        <v>1440663.51</v>
      </c>
      <c r="K2376" s="8">
        <f>SUM(K2289:K2375)</f>
        <v>1454536.01</v>
      </c>
      <c r="L2376" s="8">
        <f t="shared" ref="L2376" si="46">SUM(L2289:L2375)</f>
        <v>1465666.21</v>
      </c>
      <c r="M2376" s="8">
        <f>SUM(M2289:M2375)</f>
        <v>1465666.21</v>
      </c>
      <c r="N2376" s="11">
        <f>SUM(N2284:N2375)</f>
        <v>1497977.62</v>
      </c>
      <c r="O2376" s="11">
        <f>SUM(O2284:O2375)</f>
        <v>1644191.69</v>
      </c>
      <c r="P2376" s="11">
        <f>SUM(P2284:P2375)</f>
        <v>1705006.06</v>
      </c>
      <c r="Q2376" s="11">
        <f>SUM(Q2284:Q2375)</f>
        <v>1728981.92</v>
      </c>
      <c r="R2376" s="11">
        <f>SUM(R2283:R2375)</f>
        <v>1728981.92</v>
      </c>
      <c r="S2376" s="11">
        <f>SUM(S2283:S2375)</f>
        <v>1841572.08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v>6805.04</v>
      </c>
      <c r="P2477" s="37">
        <v>6805.04</v>
      </c>
      <c r="Q2477" s="37">
        <v>6805.04</v>
      </c>
      <c r="R2477" s="37">
        <v>6805.04</v>
      </c>
      <c r="S2477" s="37">
        <v>6805.04</v>
      </c>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v>8648.74</v>
      </c>
      <c r="I2485" s="121">
        <v>8648.74</v>
      </c>
      <c r="J2485" s="121">
        <v>8648.74</v>
      </c>
      <c r="K2485" s="121">
        <v>8648.74</v>
      </c>
      <c r="L2485" s="121">
        <v>8648.74</v>
      </c>
      <c r="M2485" s="121">
        <v>8648.74</v>
      </c>
      <c r="N2485" s="121">
        <v>8648.74</v>
      </c>
      <c r="O2485" s="37">
        <v>8648.74</v>
      </c>
      <c r="P2485" s="37">
        <v>8648.74</v>
      </c>
      <c r="Q2485" s="37">
        <v>8648.74</v>
      </c>
      <c r="R2485" s="37">
        <v>8648.74</v>
      </c>
      <c r="S2485" s="37">
        <v>8648.74</v>
      </c>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v>35276.15</v>
      </c>
      <c r="I2487" s="121">
        <v>35276.15</v>
      </c>
      <c r="J2487" s="121">
        <v>35276.15</v>
      </c>
      <c r="K2487" s="121">
        <v>35276.15</v>
      </c>
      <c r="L2487" s="121">
        <v>35276.15</v>
      </c>
      <c r="M2487" s="121">
        <v>35276.15</v>
      </c>
      <c r="N2487" s="121">
        <v>35276.15</v>
      </c>
      <c r="O2487" s="37">
        <v>35276.15</v>
      </c>
      <c r="P2487" s="37">
        <v>35276.15</v>
      </c>
      <c r="Q2487" s="37">
        <v>35276.15</v>
      </c>
      <c r="R2487" s="37">
        <v>35276.15</v>
      </c>
      <c r="S2487" s="37">
        <v>35276.15</v>
      </c>
    </row>
    <row r="2488" spans="2:19">
      <c r="B2488" s="6">
        <v>2007</v>
      </c>
      <c r="C2488" s="36"/>
      <c r="D2488" s="121"/>
      <c r="E2488" s="121"/>
      <c r="F2488" s="121"/>
      <c r="G2488" s="121"/>
      <c r="H2488" s="121">
        <v>35656.050000000003</v>
      </c>
      <c r="I2488" s="121">
        <v>35656.050000000003</v>
      </c>
      <c r="J2488" s="121">
        <v>35656.050000000003</v>
      </c>
      <c r="K2488" s="121">
        <v>35656.050000000003</v>
      </c>
      <c r="L2488" s="121">
        <v>35656.050000000003</v>
      </c>
      <c r="M2488" s="121">
        <v>35656.050000000003</v>
      </c>
      <c r="N2488" s="121">
        <v>35656.050000000003</v>
      </c>
      <c r="O2488" s="37">
        <v>35656.050000000003</v>
      </c>
      <c r="P2488" s="37">
        <v>35656.050000000003</v>
      </c>
      <c r="Q2488" s="37">
        <v>35656.050000000003</v>
      </c>
      <c r="R2488" s="37">
        <v>35656.050000000003</v>
      </c>
      <c r="S2488" s="37">
        <v>35656.050000000003</v>
      </c>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79580.94</v>
      </c>
      <c r="I2566" s="8">
        <f>SUM(I2479:I2565)</f>
        <v>79580.94</v>
      </c>
      <c r="J2566" s="8">
        <f t="shared" ref="J2566" si="49">SUM(J2479:J2565)</f>
        <v>79580.94</v>
      </c>
      <c r="K2566" s="8">
        <f>SUM(K2479:K2565)</f>
        <v>79580.94</v>
      </c>
      <c r="L2566" s="8">
        <f t="shared" ref="L2566" si="50">SUM(L2479:L2565)</f>
        <v>79580.94</v>
      </c>
      <c r="M2566" s="8">
        <f>SUM(M2479:M2565)</f>
        <v>79580.94</v>
      </c>
      <c r="N2566" s="11">
        <f>SUM(N2474:N2565)</f>
        <v>79580.94</v>
      </c>
      <c r="O2566" s="11">
        <f>SUM(O2474:O2565)</f>
        <v>86385.98000000001</v>
      </c>
      <c r="P2566" s="11">
        <f>SUM(P2474:P2565)</f>
        <v>86385.98000000001</v>
      </c>
      <c r="Q2566" s="11">
        <f>SUM(Q2474:Q2565)</f>
        <v>86385.98000000001</v>
      </c>
      <c r="R2566" s="11">
        <f>SUM(R2473:R2565)</f>
        <v>86385.98000000001</v>
      </c>
      <c r="S2566" s="11">
        <f>SUM(S2473:S2565)</f>
        <v>86385.98000000001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v>10720.96</v>
      </c>
      <c r="I2580" s="121">
        <v>10720.96</v>
      </c>
      <c r="J2580" s="121">
        <v>10720.96</v>
      </c>
      <c r="K2580" s="121">
        <v>10720.96</v>
      </c>
      <c r="L2580" s="121">
        <v>10720.96</v>
      </c>
      <c r="M2580" s="121">
        <v>10720.96</v>
      </c>
      <c r="N2580" s="121">
        <v>10720.96</v>
      </c>
      <c r="O2580" s="37">
        <v>10720.960000000001</v>
      </c>
      <c r="P2580" s="37">
        <v>10720.960000000001</v>
      </c>
      <c r="Q2580" s="37">
        <v>10720.960000000001</v>
      </c>
      <c r="R2580" s="37">
        <v>10720.960000000001</v>
      </c>
      <c r="S2580" s="37">
        <v>10720.960000000001</v>
      </c>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v>74025.570000000007</v>
      </c>
      <c r="I2582" s="121">
        <v>74025.570000000007</v>
      </c>
      <c r="J2582" s="121">
        <v>74025.570000000007</v>
      </c>
      <c r="K2582" s="121">
        <v>74025.570000000007</v>
      </c>
      <c r="L2582" s="121">
        <v>74025.570000000007</v>
      </c>
      <c r="M2582" s="121">
        <v>74025.570000000007</v>
      </c>
      <c r="N2582" s="121">
        <v>74025.570000000007</v>
      </c>
      <c r="O2582" s="37">
        <v>74025.570000000007</v>
      </c>
      <c r="P2582" s="37">
        <v>74025.570000000007</v>
      </c>
      <c r="Q2582" s="37">
        <v>74025.570000000007</v>
      </c>
      <c r="R2582" s="37">
        <v>74025.570000000007</v>
      </c>
      <c r="S2582" s="37">
        <v>74025.570000000007</v>
      </c>
    </row>
    <row r="2583" spans="2:19">
      <c r="B2583" s="6">
        <v>2007</v>
      </c>
      <c r="C2583" s="36"/>
      <c r="D2583" s="121"/>
      <c r="E2583" s="121"/>
      <c r="F2583" s="121"/>
      <c r="G2583" s="121"/>
      <c r="H2583" s="121">
        <v>52772.44</v>
      </c>
      <c r="I2583" s="121">
        <v>52772.44</v>
      </c>
      <c r="J2583" s="121">
        <v>52772.44</v>
      </c>
      <c r="K2583" s="121">
        <v>52772.44</v>
      </c>
      <c r="L2583" s="121">
        <v>52772.44</v>
      </c>
      <c r="M2583" s="121">
        <v>52772.44</v>
      </c>
      <c r="N2583" s="121">
        <v>52772.44</v>
      </c>
      <c r="O2583" s="37">
        <v>52772.439999999995</v>
      </c>
      <c r="P2583" s="37">
        <v>52772.439999999995</v>
      </c>
      <c r="Q2583" s="37">
        <v>52772.439999999995</v>
      </c>
      <c r="R2583" s="37">
        <v>52772.439999999995</v>
      </c>
      <c r="S2583" s="37">
        <v>52772.439999999995</v>
      </c>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137518.97</v>
      </c>
      <c r="I2661" s="8">
        <f>SUM(I2574:I2660)</f>
        <v>137518.97</v>
      </c>
      <c r="J2661" s="8">
        <f t="shared" ref="J2661" si="51">SUM(J2574:J2660)</f>
        <v>137518.97</v>
      </c>
      <c r="K2661" s="8">
        <f>SUM(K2574:K2660)</f>
        <v>137518.97</v>
      </c>
      <c r="L2661" s="8">
        <f t="shared" ref="L2661" si="52">SUM(L2574:L2660)</f>
        <v>137518.97</v>
      </c>
      <c r="M2661" s="8">
        <f>SUM(M2574:M2660)</f>
        <v>137518.97</v>
      </c>
      <c r="N2661" s="11">
        <f>SUM(N2569:N2660)</f>
        <v>137518.97</v>
      </c>
      <c r="O2661" s="11">
        <f>SUM(O2569:O2660)</f>
        <v>137518.97</v>
      </c>
      <c r="P2661" s="11">
        <f>SUM(P2569:P2660)</f>
        <v>137518.97</v>
      </c>
      <c r="Q2661" s="11">
        <f>SUM(Q2569:Q2660)</f>
        <v>137518.97</v>
      </c>
      <c r="R2661" s="11">
        <f>SUM(R2568:R2660)</f>
        <v>137518.97</v>
      </c>
      <c r="S2661" s="11">
        <f>SUM(S2568:S2660)</f>
        <v>137518.97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94802.15</v>
      </c>
      <c r="R2760" s="37">
        <v>94802.15</v>
      </c>
      <c r="S2760" s="37">
        <v>94802.15</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v>199889.9</v>
      </c>
      <c r="P2762" s="37">
        <v>199889.9</v>
      </c>
      <c r="Q2762" s="37">
        <v>199889.9</v>
      </c>
      <c r="R2762" s="37">
        <v>199889.9</v>
      </c>
      <c r="S2762" s="37">
        <v>199889.9</v>
      </c>
    </row>
    <row r="2763" spans="1:19">
      <c r="A2763" s="40"/>
      <c r="B2763" s="6">
        <v>2017</v>
      </c>
      <c r="C2763" s="36"/>
      <c r="D2763" s="36"/>
      <c r="E2763" s="36"/>
      <c r="F2763" s="36"/>
      <c r="G2763" s="36"/>
      <c r="H2763" s="36"/>
      <c r="I2763" s="36"/>
      <c r="J2763" s="36"/>
      <c r="K2763" s="36"/>
      <c r="L2763" s="36"/>
      <c r="M2763" s="36"/>
      <c r="N2763" s="121"/>
      <c r="O2763" s="37">
        <v>1422.52</v>
      </c>
      <c r="P2763" s="37">
        <v>1422.52</v>
      </c>
      <c r="Q2763" s="37">
        <v>1422.52</v>
      </c>
      <c r="R2763" s="37">
        <v>1422.52</v>
      </c>
      <c r="S2763" s="37">
        <v>1422.52</v>
      </c>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v>7113.47</v>
      </c>
      <c r="M2765" s="121">
        <v>7113.47</v>
      </c>
      <c r="N2765" s="121">
        <v>7113.47</v>
      </c>
      <c r="O2765" s="37">
        <v>7113.47</v>
      </c>
      <c r="P2765" s="37">
        <v>7113.47</v>
      </c>
      <c r="Q2765" s="37">
        <v>7113.47</v>
      </c>
      <c r="R2765" s="37">
        <v>7113.47</v>
      </c>
      <c r="S2765" s="37">
        <v>7113.47</v>
      </c>
    </row>
    <row r="2766" spans="1:19">
      <c r="B2766" s="6">
        <v>2014</v>
      </c>
      <c r="C2766" s="36"/>
      <c r="D2766" s="36"/>
      <c r="E2766" s="36"/>
      <c r="F2766" s="36"/>
      <c r="G2766" s="36"/>
      <c r="H2766" s="36"/>
      <c r="I2766" s="36"/>
      <c r="J2766" s="36"/>
      <c r="K2766" s="121">
        <v>6499</v>
      </c>
      <c r="L2766" s="121">
        <v>6499</v>
      </c>
      <c r="M2766" s="121">
        <v>6499</v>
      </c>
      <c r="N2766" s="121">
        <v>6499</v>
      </c>
      <c r="O2766" s="37">
        <v>6499</v>
      </c>
      <c r="P2766" s="37">
        <v>6499</v>
      </c>
      <c r="Q2766" s="37">
        <v>6499</v>
      </c>
      <c r="R2766" s="37">
        <v>6499</v>
      </c>
      <c r="S2766" s="37">
        <v>6499</v>
      </c>
    </row>
    <row r="2767" spans="1:19">
      <c r="B2767" s="6">
        <v>2013</v>
      </c>
      <c r="C2767" s="36"/>
      <c r="D2767" s="36"/>
      <c r="E2767" s="36"/>
      <c r="F2767" s="36"/>
      <c r="G2767" s="36"/>
      <c r="H2767" s="36"/>
      <c r="I2767" s="36"/>
      <c r="J2767" s="121">
        <v>32740.27</v>
      </c>
      <c r="K2767" s="121">
        <v>32740.27</v>
      </c>
      <c r="L2767" s="121">
        <v>32740.27</v>
      </c>
      <c r="M2767" s="121">
        <v>32740.27</v>
      </c>
      <c r="N2767" s="121">
        <v>32740.27</v>
      </c>
      <c r="O2767" s="37">
        <v>32740.27</v>
      </c>
      <c r="P2767" s="37">
        <v>32740.27</v>
      </c>
      <c r="Q2767" s="37">
        <v>32740.27</v>
      </c>
      <c r="R2767" s="37">
        <v>32740.27</v>
      </c>
      <c r="S2767" s="37">
        <v>32740.27</v>
      </c>
    </row>
    <row r="2768" spans="1:19">
      <c r="B2768" s="6">
        <v>2012</v>
      </c>
      <c r="C2768" s="36"/>
      <c r="D2768" s="36"/>
      <c r="E2768" s="36"/>
      <c r="F2768" s="36"/>
      <c r="G2768" s="36"/>
      <c r="H2768" s="36"/>
      <c r="I2768" s="121">
        <v>76252.149999999994</v>
      </c>
      <c r="J2768" s="121">
        <v>76252.149999999994</v>
      </c>
      <c r="K2768" s="121">
        <v>76252.149999999994</v>
      </c>
      <c r="L2768" s="121">
        <v>76252.149999999994</v>
      </c>
      <c r="M2768" s="121">
        <v>76252.149999999994</v>
      </c>
      <c r="N2768" s="121">
        <v>76252.149999999994</v>
      </c>
      <c r="O2768" s="37">
        <v>76252.149999999994</v>
      </c>
      <c r="P2768" s="37">
        <v>76252.149999999994</v>
      </c>
      <c r="Q2768" s="37">
        <v>76252.149999999994</v>
      </c>
      <c r="R2768" s="37">
        <v>76252.149999999994</v>
      </c>
      <c r="S2768" s="37">
        <v>76252.149999999994</v>
      </c>
    </row>
    <row r="2769" spans="2:19">
      <c r="B2769" s="6">
        <v>2011</v>
      </c>
      <c r="C2769" s="36"/>
      <c r="D2769" s="36"/>
      <c r="E2769" s="36"/>
      <c r="F2769" s="36"/>
      <c r="G2769" s="36"/>
      <c r="H2769" s="121">
        <v>88818.21</v>
      </c>
      <c r="I2769" s="121">
        <v>88818.21</v>
      </c>
      <c r="J2769" s="121">
        <v>88818.21</v>
      </c>
      <c r="K2769" s="121">
        <v>88818.21</v>
      </c>
      <c r="L2769" s="121">
        <v>88818.21</v>
      </c>
      <c r="M2769" s="121">
        <v>88818.21</v>
      </c>
      <c r="N2769" s="121">
        <v>88818.21</v>
      </c>
      <c r="O2769" s="37">
        <v>88818.209999999992</v>
      </c>
      <c r="P2769" s="37">
        <v>88818.209999999992</v>
      </c>
      <c r="Q2769" s="37">
        <v>88818.209999999992</v>
      </c>
      <c r="R2769" s="37">
        <v>88818.209999999992</v>
      </c>
      <c r="S2769" s="37">
        <v>88818.209999999992</v>
      </c>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v>10697</v>
      </c>
      <c r="I2775" s="121">
        <v>10697</v>
      </c>
      <c r="J2775" s="121">
        <v>10697</v>
      </c>
      <c r="K2775" s="121">
        <v>10697</v>
      </c>
      <c r="L2775" s="121">
        <v>10697</v>
      </c>
      <c r="M2775" s="121">
        <v>10697</v>
      </c>
      <c r="N2775" s="121">
        <v>10697</v>
      </c>
      <c r="O2775" s="37">
        <v>10697</v>
      </c>
      <c r="P2775" s="37">
        <v>10697</v>
      </c>
      <c r="Q2775" s="37">
        <v>10697</v>
      </c>
      <c r="R2775" s="37">
        <v>10697</v>
      </c>
      <c r="S2775" s="37">
        <v>10697</v>
      </c>
    </row>
    <row r="2776" spans="2:19">
      <c r="B2776" s="6">
        <v>2004</v>
      </c>
      <c r="C2776" s="37"/>
      <c r="D2776" s="121"/>
      <c r="E2776" s="121"/>
      <c r="F2776" s="121"/>
      <c r="G2776" s="121"/>
      <c r="H2776" s="121">
        <v>5901</v>
      </c>
      <c r="I2776" s="121">
        <v>5901</v>
      </c>
      <c r="J2776" s="121">
        <v>5901</v>
      </c>
      <c r="K2776" s="121">
        <v>5901</v>
      </c>
      <c r="L2776" s="121">
        <v>5901</v>
      </c>
      <c r="M2776" s="121">
        <v>5901</v>
      </c>
      <c r="N2776" s="121">
        <v>5901</v>
      </c>
      <c r="O2776" s="37">
        <v>5901</v>
      </c>
      <c r="P2776" s="37">
        <v>5901</v>
      </c>
      <c r="Q2776" s="37">
        <v>5901</v>
      </c>
      <c r="R2776" s="37">
        <v>5901</v>
      </c>
      <c r="S2776" s="37">
        <v>5901</v>
      </c>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v>5771</v>
      </c>
      <c r="I2778" s="121">
        <v>5771</v>
      </c>
      <c r="J2778" s="121">
        <v>5771</v>
      </c>
      <c r="K2778" s="121">
        <v>5771</v>
      </c>
      <c r="L2778" s="121">
        <v>5771</v>
      </c>
      <c r="M2778" s="121">
        <v>5771</v>
      </c>
      <c r="N2778" s="121">
        <v>5771</v>
      </c>
      <c r="O2778" s="37">
        <v>5771</v>
      </c>
      <c r="P2778" s="37">
        <v>5771</v>
      </c>
      <c r="Q2778" s="37">
        <v>5771</v>
      </c>
      <c r="R2778" s="37">
        <v>5771</v>
      </c>
      <c r="S2778" s="37">
        <v>5771</v>
      </c>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v>372619</v>
      </c>
      <c r="I2780" s="121">
        <v>372619</v>
      </c>
      <c r="J2780" s="121">
        <v>372619</v>
      </c>
      <c r="K2780" s="121">
        <v>372619</v>
      </c>
      <c r="L2780" s="121">
        <v>372619</v>
      </c>
      <c r="M2780" s="121">
        <v>372619</v>
      </c>
      <c r="N2780" s="121">
        <v>372619</v>
      </c>
      <c r="O2780" s="37">
        <v>372619</v>
      </c>
      <c r="P2780" s="37">
        <v>372619</v>
      </c>
      <c r="Q2780" s="37">
        <v>372619</v>
      </c>
      <c r="R2780" s="37">
        <v>372619</v>
      </c>
      <c r="S2780" s="37">
        <v>372619</v>
      </c>
    </row>
    <row r="2781" spans="2:19">
      <c r="B2781" s="6">
        <v>1999</v>
      </c>
      <c r="C2781" s="37"/>
      <c r="D2781" s="121"/>
      <c r="E2781" s="121"/>
      <c r="F2781" s="121"/>
      <c r="G2781" s="121"/>
      <c r="H2781" s="121">
        <v>4765</v>
      </c>
      <c r="I2781" s="121">
        <v>4765</v>
      </c>
      <c r="J2781" s="121">
        <v>4765</v>
      </c>
      <c r="K2781" s="121">
        <v>4765</v>
      </c>
      <c r="L2781" s="121">
        <v>4765</v>
      </c>
      <c r="M2781" s="121">
        <v>4765</v>
      </c>
      <c r="N2781" s="121">
        <v>4765</v>
      </c>
      <c r="O2781" s="37">
        <v>4765</v>
      </c>
      <c r="P2781" s="37">
        <v>4765</v>
      </c>
      <c r="Q2781" s="37">
        <v>4765</v>
      </c>
      <c r="R2781" s="37">
        <v>4765</v>
      </c>
      <c r="S2781" s="37">
        <v>4765</v>
      </c>
    </row>
    <row r="2782" spans="2:19">
      <c r="B2782" s="6">
        <v>1998</v>
      </c>
      <c r="C2782" s="37"/>
      <c r="D2782" s="121"/>
      <c r="E2782" s="121"/>
      <c r="F2782" s="121"/>
      <c r="G2782" s="121"/>
      <c r="H2782" s="121">
        <v>910954</v>
      </c>
      <c r="I2782" s="121">
        <v>910954</v>
      </c>
      <c r="J2782" s="121">
        <v>910954</v>
      </c>
      <c r="K2782" s="121">
        <v>910954</v>
      </c>
      <c r="L2782" s="121">
        <v>910954</v>
      </c>
      <c r="M2782" s="121">
        <v>910954</v>
      </c>
      <c r="N2782" s="121">
        <v>910954</v>
      </c>
      <c r="O2782" s="37">
        <v>910954</v>
      </c>
      <c r="P2782" s="37">
        <v>910954</v>
      </c>
      <c r="Q2782" s="37">
        <v>910954</v>
      </c>
      <c r="R2782" s="37">
        <v>910954</v>
      </c>
      <c r="S2782" s="37">
        <v>910954</v>
      </c>
    </row>
    <row r="2783" spans="2:19">
      <c r="B2783" s="6">
        <v>1997</v>
      </c>
      <c r="C2783" s="37"/>
      <c r="D2783" s="121"/>
      <c r="E2783" s="121"/>
      <c r="F2783" s="121"/>
      <c r="G2783" s="121"/>
      <c r="H2783" s="121">
        <v>8772</v>
      </c>
      <c r="I2783" s="121">
        <v>8772</v>
      </c>
      <c r="J2783" s="121">
        <v>8772</v>
      </c>
      <c r="K2783" s="121">
        <v>8772</v>
      </c>
      <c r="L2783" s="121">
        <v>8772</v>
      </c>
      <c r="M2783" s="121">
        <v>8772</v>
      </c>
      <c r="N2783" s="121">
        <v>8772</v>
      </c>
      <c r="O2783" s="37">
        <v>8772</v>
      </c>
      <c r="P2783" s="37">
        <v>8772</v>
      </c>
      <c r="Q2783" s="37">
        <v>8772</v>
      </c>
      <c r="R2783" s="37">
        <v>8772</v>
      </c>
      <c r="S2783" s="37">
        <v>8772</v>
      </c>
    </row>
    <row r="2784" spans="2:19">
      <c r="B2784" s="6">
        <v>1996</v>
      </c>
      <c r="C2784" s="37"/>
      <c r="D2784" s="121"/>
      <c r="E2784" s="121"/>
      <c r="F2784" s="121"/>
      <c r="G2784" s="121"/>
      <c r="H2784" s="121">
        <v>17269</v>
      </c>
      <c r="I2784" s="121">
        <v>17269</v>
      </c>
      <c r="J2784" s="121">
        <v>17269</v>
      </c>
      <c r="K2784" s="121">
        <v>17269</v>
      </c>
      <c r="L2784" s="121">
        <v>17269</v>
      </c>
      <c r="M2784" s="121">
        <v>17269</v>
      </c>
      <c r="N2784" s="121">
        <v>17269</v>
      </c>
      <c r="O2784" s="37">
        <v>17269</v>
      </c>
      <c r="P2784" s="37">
        <v>17269</v>
      </c>
      <c r="Q2784" s="37">
        <v>17269</v>
      </c>
      <c r="R2784" s="37">
        <v>17269</v>
      </c>
      <c r="S2784" s="37">
        <v>17269</v>
      </c>
    </row>
    <row r="2785" spans="2:19">
      <c r="B2785" s="6">
        <v>1995</v>
      </c>
      <c r="C2785" s="37"/>
      <c r="D2785" s="121"/>
      <c r="E2785" s="121"/>
      <c r="F2785" s="121"/>
      <c r="G2785" s="121"/>
      <c r="H2785" s="121">
        <v>23538</v>
      </c>
      <c r="I2785" s="121">
        <v>23538</v>
      </c>
      <c r="J2785" s="121">
        <v>23538</v>
      </c>
      <c r="K2785" s="121">
        <v>23538</v>
      </c>
      <c r="L2785" s="121">
        <v>23538</v>
      </c>
      <c r="M2785" s="121">
        <v>23538</v>
      </c>
      <c r="N2785" s="121">
        <v>23538</v>
      </c>
      <c r="O2785" s="37">
        <v>23538</v>
      </c>
      <c r="P2785" s="37">
        <v>23538</v>
      </c>
      <c r="Q2785" s="37">
        <v>23538</v>
      </c>
      <c r="R2785" s="37">
        <v>23538</v>
      </c>
      <c r="S2785" s="37">
        <v>23538</v>
      </c>
    </row>
    <row r="2786" spans="2:19">
      <c r="B2786" s="6">
        <v>1994</v>
      </c>
      <c r="C2786" s="37"/>
      <c r="D2786" s="121"/>
      <c r="E2786" s="121"/>
      <c r="F2786" s="121"/>
      <c r="G2786" s="121"/>
      <c r="H2786" s="121">
        <v>23193</v>
      </c>
      <c r="I2786" s="121">
        <v>23193</v>
      </c>
      <c r="J2786" s="121">
        <v>23193</v>
      </c>
      <c r="K2786" s="121">
        <v>23193</v>
      </c>
      <c r="L2786" s="121">
        <v>23193</v>
      </c>
      <c r="M2786" s="121">
        <v>23193</v>
      </c>
      <c r="N2786" s="121">
        <v>23193</v>
      </c>
      <c r="O2786" s="37">
        <v>23193</v>
      </c>
      <c r="P2786" s="37">
        <v>23193</v>
      </c>
      <c r="Q2786" s="37">
        <v>23193</v>
      </c>
      <c r="R2786" s="37">
        <v>23193</v>
      </c>
      <c r="S2786" s="37">
        <v>23193</v>
      </c>
    </row>
    <row r="2787" spans="2:19">
      <c r="B2787" s="6">
        <v>1993</v>
      </c>
      <c r="C2787" s="37"/>
      <c r="D2787" s="121"/>
      <c r="E2787" s="121"/>
      <c r="F2787" s="121"/>
      <c r="G2787" s="121"/>
      <c r="H2787" s="121">
        <v>24624</v>
      </c>
      <c r="I2787" s="121">
        <v>24624</v>
      </c>
      <c r="J2787" s="121">
        <v>24624</v>
      </c>
      <c r="K2787" s="121">
        <v>24624</v>
      </c>
      <c r="L2787" s="121">
        <v>24624</v>
      </c>
      <c r="M2787" s="121">
        <v>24624</v>
      </c>
      <c r="N2787" s="121">
        <v>24624</v>
      </c>
      <c r="O2787" s="37">
        <v>3197.0455701581013</v>
      </c>
      <c r="P2787" s="37">
        <v>3197.0455701581013</v>
      </c>
      <c r="Q2787" s="37">
        <v>3197.0455701581013</v>
      </c>
      <c r="R2787" s="37">
        <v>3197.0455701581013</v>
      </c>
      <c r="S2787" s="37">
        <v>3197.0455701581013</v>
      </c>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1496921.21</v>
      </c>
      <c r="I2851" s="8">
        <f>SUM(I2764:I2850)</f>
        <v>1573173.3599999999</v>
      </c>
      <c r="J2851" s="8">
        <f t="shared" ref="J2851" si="55">SUM(J2764:J2850)</f>
        <v>1605913.63</v>
      </c>
      <c r="K2851" s="8">
        <f>SUM(K2764:K2850)</f>
        <v>1612412.63</v>
      </c>
      <c r="L2851" s="8">
        <f t="shared" ref="L2851" si="56">SUM(L2764:L2850)</f>
        <v>1619526.1</v>
      </c>
      <c r="M2851" s="8">
        <f>SUM(M2764:M2850)</f>
        <v>1619526.1</v>
      </c>
      <c r="N2851" s="11">
        <f>SUM(N2759:N2850)</f>
        <v>1619526.1</v>
      </c>
      <c r="O2851" s="11">
        <f>SUM(O2759:O2850)</f>
        <v>1799411.5655701582</v>
      </c>
      <c r="P2851" s="11">
        <f>SUM(P2759:P2850)</f>
        <v>1799411.5655701582</v>
      </c>
      <c r="Q2851" s="11">
        <f>SUM(Q2759:Q2850)</f>
        <v>1894213.7155701581</v>
      </c>
      <c r="R2851" s="11">
        <f>SUM(R2758:R2850)</f>
        <v>1894213.7155701581</v>
      </c>
      <c r="S2851" s="11">
        <f>SUM(S2758:S2850)</f>
        <v>1894213.7155701581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14220.36</v>
      </c>
    </row>
    <row r="2854" spans="1:19">
      <c r="A2854" s="38"/>
      <c r="B2854" s="6">
        <v>2021</v>
      </c>
      <c r="C2854" s="36"/>
      <c r="D2854" s="36"/>
      <c r="E2854" s="36"/>
      <c r="F2854" s="36"/>
      <c r="G2854" s="36"/>
      <c r="H2854" s="36"/>
      <c r="I2854" s="36"/>
      <c r="J2854" s="36"/>
      <c r="K2854" s="36"/>
      <c r="L2854" s="36"/>
      <c r="M2854" s="36"/>
      <c r="N2854" s="36"/>
      <c r="O2854" s="36"/>
      <c r="P2854" s="36"/>
      <c r="Q2854" s="36"/>
      <c r="R2854" s="37">
        <v>93061.48</v>
      </c>
      <c r="S2854" s="37">
        <v>93061.48</v>
      </c>
    </row>
    <row r="2855" spans="1:19">
      <c r="B2855" s="6">
        <v>2020</v>
      </c>
      <c r="C2855" s="36"/>
      <c r="D2855" s="36"/>
      <c r="E2855" s="36"/>
      <c r="F2855" s="36"/>
      <c r="G2855" s="36"/>
      <c r="H2855" s="36"/>
      <c r="I2855" s="36"/>
      <c r="J2855" s="36"/>
      <c r="K2855" s="36"/>
      <c r="L2855" s="36"/>
      <c r="M2855" s="36"/>
      <c r="N2855" s="36"/>
      <c r="O2855" s="36"/>
      <c r="P2855" s="36"/>
      <c r="Q2855" s="37">
        <v>11084.76</v>
      </c>
      <c r="R2855" s="37">
        <v>11084.76</v>
      </c>
      <c r="S2855" s="37">
        <v>11084.76</v>
      </c>
    </row>
    <row r="2856" spans="1:19">
      <c r="A2856" s="40"/>
      <c r="B2856" s="6">
        <v>2019</v>
      </c>
      <c r="C2856" s="36"/>
      <c r="D2856" s="36"/>
      <c r="E2856" s="36"/>
      <c r="F2856" s="36"/>
      <c r="G2856" s="36"/>
      <c r="H2856" s="36"/>
      <c r="I2856" s="36"/>
      <c r="J2856" s="36"/>
      <c r="K2856" s="36"/>
      <c r="L2856" s="36"/>
      <c r="M2856" s="36"/>
      <c r="N2856" s="36"/>
      <c r="O2856" s="36"/>
      <c r="P2856" s="37">
        <v>474323.44</v>
      </c>
      <c r="Q2856" s="37">
        <v>474323.44</v>
      </c>
      <c r="R2856" s="37">
        <v>474323.44</v>
      </c>
      <c r="S2856" s="37">
        <v>474323.44</v>
      </c>
    </row>
    <row r="2857" spans="1:19">
      <c r="A2857" s="40"/>
      <c r="B2857" s="6">
        <v>2018</v>
      </c>
      <c r="C2857" s="36"/>
      <c r="D2857" s="36"/>
      <c r="E2857" s="36"/>
      <c r="F2857" s="36"/>
      <c r="G2857" s="36"/>
      <c r="H2857" s="36"/>
      <c r="I2857" s="36"/>
      <c r="J2857" s="36"/>
      <c r="K2857" s="36"/>
      <c r="L2857" s="36"/>
      <c r="M2857" s="36"/>
      <c r="N2857" s="36"/>
      <c r="O2857" s="37">
        <v>314182.04000000004</v>
      </c>
      <c r="P2857" s="37">
        <v>314182.04000000004</v>
      </c>
      <c r="Q2857" s="37">
        <v>314182.04000000004</v>
      </c>
      <c r="R2857" s="37">
        <v>314182.04000000004</v>
      </c>
      <c r="S2857" s="37">
        <v>314182.04000000004</v>
      </c>
    </row>
    <row r="2858" spans="1:19">
      <c r="A2858" s="40"/>
      <c r="B2858" s="6">
        <v>2017</v>
      </c>
      <c r="C2858" s="36"/>
      <c r="D2858" s="36"/>
      <c r="E2858" s="36"/>
      <c r="F2858" s="36"/>
      <c r="G2858" s="36"/>
      <c r="H2858" s="36"/>
      <c r="I2858" s="36"/>
      <c r="J2858" s="36"/>
      <c r="K2858" s="36"/>
      <c r="L2858" s="36"/>
      <c r="M2858" s="36"/>
      <c r="N2858" s="121"/>
      <c r="O2858" s="37">
        <v>22956.719999999998</v>
      </c>
      <c r="P2858" s="37">
        <v>22956.719999999998</v>
      </c>
      <c r="Q2858" s="37">
        <v>22956.719999999998</v>
      </c>
      <c r="R2858" s="37">
        <v>22956.719999999998</v>
      </c>
      <c r="S2858" s="37">
        <v>22956.719999999998</v>
      </c>
    </row>
    <row r="2859" spans="1:19">
      <c r="B2859" s="6">
        <v>2016</v>
      </c>
      <c r="C2859" s="36"/>
      <c r="D2859" s="36"/>
      <c r="E2859" s="36"/>
      <c r="F2859" s="36"/>
      <c r="G2859" s="36"/>
      <c r="H2859" s="36"/>
      <c r="I2859" s="36"/>
      <c r="J2859" s="36"/>
      <c r="K2859" s="36"/>
      <c r="L2859" s="36"/>
      <c r="M2859" s="121">
        <v>58738.85</v>
      </c>
      <c r="N2859" s="121">
        <v>53143.85</v>
      </c>
      <c r="O2859" s="37">
        <v>53143.85</v>
      </c>
      <c r="P2859" s="37">
        <v>53143.85</v>
      </c>
      <c r="Q2859" s="37">
        <v>53143.85</v>
      </c>
      <c r="R2859" s="37">
        <v>53143.85</v>
      </c>
      <c r="S2859" s="37">
        <v>53143.85</v>
      </c>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v>14432.07</v>
      </c>
      <c r="K2862" s="121">
        <v>14432.07</v>
      </c>
      <c r="L2862" s="121">
        <v>14432.07</v>
      </c>
      <c r="M2862" s="121">
        <v>14432.07</v>
      </c>
      <c r="N2862" s="121">
        <v>14432.07</v>
      </c>
      <c r="O2862" s="37">
        <v>14432.07</v>
      </c>
      <c r="P2862" s="37">
        <v>14432.07</v>
      </c>
      <c r="Q2862" s="37">
        <v>14432.07</v>
      </c>
      <c r="R2862" s="37">
        <v>14432.07</v>
      </c>
      <c r="S2862" s="37">
        <v>14432.07</v>
      </c>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v>133102.47</v>
      </c>
      <c r="I2864" s="121">
        <v>133102.47</v>
      </c>
      <c r="J2864" s="121">
        <v>133102.47</v>
      </c>
      <c r="K2864" s="121">
        <v>133102.47</v>
      </c>
      <c r="L2864" s="121">
        <v>133102.47</v>
      </c>
      <c r="M2864" s="121">
        <v>133102.47</v>
      </c>
      <c r="N2864" s="121">
        <v>133102.47</v>
      </c>
      <c r="O2864" s="37">
        <v>133102.47</v>
      </c>
      <c r="P2864" s="37">
        <v>133102.47</v>
      </c>
      <c r="Q2864" s="37">
        <v>133102.47</v>
      </c>
      <c r="R2864" s="37">
        <v>133102.47</v>
      </c>
      <c r="S2864" s="37">
        <v>133102.47</v>
      </c>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c r="G2866" s="121"/>
      <c r="H2866" s="121">
        <v>185376.15</v>
      </c>
      <c r="I2866" s="121">
        <v>185376.15</v>
      </c>
      <c r="J2866" s="121">
        <v>185376.15</v>
      </c>
      <c r="K2866" s="121">
        <v>185376.15</v>
      </c>
      <c r="L2866" s="121">
        <v>185376.15</v>
      </c>
      <c r="M2866" s="121">
        <v>185376.15</v>
      </c>
      <c r="N2866" s="121">
        <v>185376.15</v>
      </c>
      <c r="O2866" s="37">
        <v>185376.15</v>
      </c>
      <c r="P2866" s="37">
        <v>185376.15</v>
      </c>
      <c r="Q2866" s="37">
        <v>185376.15</v>
      </c>
      <c r="R2866" s="37">
        <v>185376.15</v>
      </c>
      <c r="S2866" s="37">
        <v>185376.15</v>
      </c>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c r="E2868" s="121"/>
      <c r="F2868" s="121"/>
      <c r="G2868" s="121"/>
      <c r="H2868" s="121"/>
      <c r="I2868" s="121"/>
      <c r="J2868" s="121"/>
      <c r="K2868" s="121"/>
      <c r="L2868" s="121"/>
      <c r="M2868" s="121"/>
      <c r="N2868" s="121"/>
      <c r="O2868" s="37"/>
      <c r="P2868" s="37"/>
      <c r="Q2868" s="37"/>
      <c r="R2868" s="37"/>
      <c r="S2868" s="37"/>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c r="D2875" s="121"/>
      <c r="E2875" s="121"/>
      <c r="F2875" s="121"/>
      <c r="G2875" s="121"/>
      <c r="H2875" s="121">
        <v>23275</v>
      </c>
      <c r="I2875" s="121">
        <v>23275</v>
      </c>
      <c r="J2875" s="121">
        <v>23275</v>
      </c>
      <c r="K2875" s="121">
        <v>23275</v>
      </c>
      <c r="L2875" s="121">
        <v>23275</v>
      </c>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341753.62</v>
      </c>
      <c r="I2946" s="8">
        <f>SUM(I2859:I2945)</f>
        <v>341753.62</v>
      </c>
      <c r="J2946" s="8">
        <f t="shared" ref="J2946" si="57">SUM(J2859:J2945)</f>
        <v>356185.69</v>
      </c>
      <c r="K2946" s="8">
        <f>SUM(K2859:K2945)</f>
        <v>356185.69</v>
      </c>
      <c r="L2946" s="8">
        <f t="shared" ref="L2946" si="58">SUM(L2859:L2945)</f>
        <v>356185.69</v>
      </c>
      <c r="M2946" s="11">
        <f>SUM(M2859:M2945)</f>
        <v>391649.54000000004</v>
      </c>
      <c r="N2946" s="11">
        <f>SUM(N2854:N2945)</f>
        <v>386054.54000000004</v>
      </c>
      <c r="O2946" s="11">
        <f>SUM(O2854:O2945)</f>
        <v>723193.3</v>
      </c>
      <c r="P2946" s="11">
        <f>SUM(P2854:P2945)</f>
        <v>1197516.7399999998</v>
      </c>
      <c r="Q2946" s="11">
        <f>SUM(Q2854:Q2945)</f>
        <v>1208601.4999999998</v>
      </c>
      <c r="R2946" s="11">
        <f>SUM(R2853:R2945)</f>
        <v>1301662.9799999997</v>
      </c>
      <c r="S2946" s="11">
        <f>SUM(S2853:S2945)</f>
        <v>1315883.3399999999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100903.28000000001</v>
      </c>
    </row>
    <row r="2949" spans="1:19">
      <c r="A2949" s="38"/>
      <c r="B2949" s="6">
        <v>2021</v>
      </c>
      <c r="C2949" s="36"/>
      <c r="D2949" s="36"/>
      <c r="E2949" s="36"/>
      <c r="F2949" s="36"/>
      <c r="G2949" s="36"/>
      <c r="H2949" s="36"/>
      <c r="I2949" s="36"/>
      <c r="J2949" s="36"/>
      <c r="K2949" s="36"/>
      <c r="L2949" s="36"/>
      <c r="M2949" s="36"/>
      <c r="N2949" s="36"/>
      <c r="O2949" s="36"/>
      <c r="P2949" s="36"/>
      <c r="Q2949" s="36"/>
      <c r="R2949" s="37">
        <v>83058.55</v>
      </c>
      <c r="S2949" s="37">
        <v>83058.55</v>
      </c>
    </row>
    <row r="2950" spans="1:19">
      <c r="B2950" s="6">
        <v>2020</v>
      </c>
      <c r="C2950" s="36"/>
      <c r="D2950" s="36"/>
      <c r="E2950" s="36"/>
      <c r="F2950" s="36"/>
      <c r="G2950" s="36"/>
      <c r="H2950" s="36"/>
      <c r="I2950" s="36"/>
      <c r="J2950" s="36"/>
      <c r="K2950" s="36"/>
      <c r="L2950" s="36"/>
      <c r="M2950" s="36"/>
      <c r="N2950" s="36"/>
      <c r="O2950" s="36"/>
      <c r="P2950" s="36"/>
      <c r="Q2950" s="37">
        <v>66821.207563000004</v>
      </c>
      <c r="R2950" s="37">
        <v>66821.207563000004</v>
      </c>
      <c r="S2950" s="37">
        <v>66821.207563000004</v>
      </c>
    </row>
    <row r="2951" spans="1:19">
      <c r="A2951" s="40"/>
      <c r="B2951" s="6">
        <v>2019</v>
      </c>
      <c r="C2951" s="36"/>
      <c r="D2951" s="36"/>
      <c r="E2951" s="36"/>
      <c r="F2951" s="36"/>
      <c r="G2951" s="36"/>
      <c r="H2951" s="36"/>
      <c r="I2951" s="36"/>
      <c r="J2951" s="36"/>
      <c r="K2951" s="36"/>
      <c r="L2951" s="36"/>
      <c r="M2951" s="36"/>
      <c r="N2951" s="36"/>
      <c r="O2951" s="36"/>
      <c r="P2951" s="37">
        <v>76866.94</v>
      </c>
      <c r="Q2951" s="37">
        <v>76866.94</v>
      </c>
      <c r="R2951" s="37">
        <v>76866.94</v>
      </c>
      <c r="S2951" s="37">
        <v>76866.94</v>
      </c>
    </row>
    <row r="2952" spans="1:19">
      <c r="A2952" s="40"/>
      <c r="B2952" s="6">
        <v>2018</v>
      </c>
      <c r="C2952" s="36"/>
      <c r="D2952" s="36"/>
      <c r="E2952" s="36"/>
      <c r="F2952" s="36"/>
      <c r="G2952" s="36"/>
      <c r="H2952" s="36"/>
      <c r="I2952" s="36"/>
      <c r="J2952" s="36"/>
      <c r="K2952" s="36"/>
      <c r="L2952" s="36"/>
      <c r="M2952" s="36"/>
      <c r="N2952" s="36"/>
      <c r="O2952" s="37">
        <v>65066.270000000004</v>
      </c>
      <c r="P2952" s="37">
        <v>65066.270000000004</v>
      </c>
      <c r="Q2952" s="37">
        <v>65066.270000000004</v>
      </c>
      <c r="R2952" s="37">
        <v>65066.270000000004</v>
      </c>
      <c r="S2952" s="37">
        <v>65066.270000000004</v>
      </c>
    </row>
    <row r="2953" spans="1:19">
      <c r="A2953" s="40"/>
      <c r="B2953" s="6">
        <v>2017</v>
      </c>
      <c r="C2953" s="36"/>
      <c r="D2953" s="36"/>
      <c r="E2953" s="36"/>
      <c r="F2953" s="36"/>
      <c r="G2953" s="36"/>
      <c r="H2953" s="36"/>
      <c r="I2953" s="36"/>
      <c r="J2953" s="36"/>
      <c r="K2953" s="36"/>
      <c r="L2953" s="36"/>
      <c r="M2953" s="36"/>
      <c r="N2953" s="121">
        <v>40951.980000000003</v>
      </c>
      <c r="O2953" s="37">
        <v>40951.979999999996</v>
      </c>
      <c r="P2953" s="37">
        <v>40951.979999999996</v>
      </c>
      <c r="Q2953" s="37">
        <v>40951.979999999996</v>
      </c>
      <c r="R2953" s="37">
        <v>40951.979999999996</v>
      </c>
      <c r="S2953" s="37">
        <v>40951.979999999996</v>
      </c>
    </row>
    <row r="2954" spans="1:19">
      <c r="B2954" s="6">
        <v>2016</v>
      </c>
      <c r="C2954" s="36"/>
      <c r="D2954" s="36"/>
      <c r="E2954" s="36"/>
      <c r="F2954" s="36"/>
      <c r="G2954" s="36"/>
      <c r="H2954" s="36"/>
      <c r="I2954" s="36"/>
      <c r="J2954" s="36"/>
      <c r="K2954" s="36"/>
      <c r="L2954" s="36"/>
      <c r="M2954" s="121">
        <v>46827.37</v>
      </c>
      <c r="N2954" s="121">
        <v>46827.37</v>
      </c>
      <c r="O2954" s="37">
        <v>46827.37000000001</v>
      </c>
      <c r="P2954" s="37">
        <v>46827.37000000001</v>
      </c>
      <c r="Q2954" s="37">
        <v>46827.37000000001</v>
      </c>
      <c r="R2954" s="37">
        <v>46827.37000000001</v>
      </c>
      <c r="S2954" s="37">
        <v>46827.37000000001</v>
      </c>
    </row>
    <row r="2955" spans="1:19">
      <c r="B2955" s="6">
        <v>2015</v>
      </c>
      <c r="C2955" s="36"/>
      <c r="D2955" s="36"/>
      <c r="E2955" s="36"/>
      <c r="F2955" s="36"/>
      <c r="G2955" s="36"/>
      <c r="H2955" s="36"/>
      <c r="I2955" s="36"/>
      <c r="J2955" s="36"/>
      <c r="K2955" s="36"/>
      <c r="L2955" s="121">
        <v>62426.11</v>
      </c>
      <c r="M2955" s="121">
        <v>62426.11</v>
      </c>
      <c r="N2955" s="121">
        <v>62426.11</v>
      </c>
      <c r="O2955" s="37">
        <v>62426.110000000015</v>
      </c>
      <c r="P2955" s="37">
        <v>62426.110000000015</v>
      </c>
      <c r="Q2955" s="37">
        <v>62426.110000000015</v>
      </c>
      <c r="R2955" s="37">
        <v>62426.110000000015</v>
      </c>
      <c r="S2955" s="37">
        <v>62426.110000000015</v>
      </c>
    </row>
    <row r="2956" spans="1:19">
      <c r="B2956" s="6">
        <v>2014</v>
      </c>
      <c r="C2956" s="36"/>
      <c r="D2956" s="36"/>
      <c r="E2956" s="36"/>
      <c r="F2956" s="36"/>
      <c r="G2956" s="36"/>
      <c r="H2956" s="36"/>
      <c r="I2956" s="36"/>
      <c r="J2956" s="36"/>
      <c r="K2956" s="121">
        <v>33538.199999999997</v>
      </c>
      <c r="L2956" s="121">
        <v>33538.199999999997</v>
      </c>
      <c r="M2956" s="121">
        <v>33538.199999999997</v>
      </c>
      <c r="N2956" s="121">
        <v>33538.199999999997</v>
      </c>
      <c r="O2956" s="37">
        <v>33538.200000000004</v>
      </c>
      <c r="P2956" s="37">
        <v>33538.200000000004</v>
      </c>
      <c r="Q2956" s="37">
        <v>33538.200000000004</v>
      </c>
      <c r="R2956" s="37">
        <v>33538.200000000004</v>
      </c>
      <c r="S2956" s="37">
        <v>33538.200000000004</v>
      </c>
    </row>
    <row r="2957" spans="1:19">
      <c r="B2957" s="6">
        <v>2013</v>
      </c>
      <c r="C2957" s="36"/>
      <c r="D2957" s="36"/>
      <c r="E2957" s="36"/>
      <c r="F2957" s="36"/>
      <c r="G2957" s="36"/>
      <c r="H2957" s="36"/>
      <c r="I2957" s="36"/>
      <c r="J2957" s="121">
        <v>116106.62</v>
      </c>
      <c r="K2957" s="121">
        <v>116106.62</v>
      </c>
      <c r="L2957" s="121">
        <v>116106.62</v>
      </c>
      <c r="M2957" s="121">
        <v>116106.62</v>
      </c>
      <c r="N2957" s="121">
        <v>116106.62</v>
      </c>
      <c r="O2957" s="37">
        <v>116106.61999999998</v>
      </c>
      <c r="P2957" s="37">
        <v>116106.61999999998</v>
      </c>
      <c r="Q2957" s="37">
        <v>116106.61999999998</v>
      </c>
      <c r="R2957" s="37">
        <v>116106.61999999998</v>
      </c>
      <c r="S2957" s="37">
        <v>116106.61999999998</v>
      </c>
    </row>
    <row r="2958" spans="1:19">
      <c r="B2958" s="6">
        <v>2012</v>
      </c>
      <c r="C2958" s="36"/>
      <c r="D2958" s="36"/>
      <c r="E2958" s="36"/>
      <c r="F2958" s="36"/>
      <c r="G2958" s="36"/>
      <c r="H2958" s="36"/>
      <c r="I2958" s="121">
        <v>56682.34</v>
      </c>
      <c r="J2958" s="121">
        <v>56682.34</v>
      </c>
      <c r="K2958" s="121">
        <v>56682.34</v>
      </c>
      <c r="L2958" s="121">
        <v>56682.34</v>
      </c>
      <c r="M2958" s="121">
        <v>56682.34</v>
      </c>
      <c r="N2958" s="121">
        <v>56682.34</v>
      </c>
      <c r="O2958" s="37">
        <v>56682.34</v>
      </c>
      <c r="P2958" s="37">
        <v>56682.34</v>
      </c>
      <c r="Q2958" s="37">
        <v>56682.34</v>
      </c>
      <c r="R2958" s="37">
        <v>56682.34</v>
      </c>
      <c r="S2958" s="37">
        <v>56682.34</v>
      </c>
    </row>
    <row r="2959" spans="1:19">
      <c r="B2959" s="6">
        <v>2011</v>
      </c>
      <c r="C2959" s="36"/>
      <c r="D2959" s="36"/>
      <c r="E2959" s="36"/>
      <c r="F2959" s="36"/>
      <c r="G2959" s="36"/>
      <c r="H2959" s="121">
        <v>33445.14</v>
      </c>
      <c r="I2959" s="121">
        <v>33445.14</v>
      </c>
      <c r="J2959" s="121">
        <v>33445.14</v>
      </c>
      <c r="K2959" s="121">
        <v>33445.14</v>
      </c>
      <c r="L2959" s="121">
        <v>33445.14</v>
      </c>
      <c r="M2959" s="121">
        <v>33445.14</v>
      </c>
      <c r="N2959" s="121">
        <v>33445.14</v>
      </c>
      <c r="O2959" s="37">
        <v>33445.14</v>
      </c>
      <c r="P2959" s="37">
        <v>33445.14</v>
      </c>
      <c r="Q2959" s="37">
        <v>33445.14</v>
      </c>
      <c r="R2959" s="37">
        <v>33445.14</v>
      </c>
      <c r="S2959" s="37">
        <v>33445.14</v>
      </c>
    </row>
    <row r="2960" spans="1:19">
      <c r="B2960" s="6">
        <v>2010</v>
      </c>
      <c r="C2960" s="36"/>
      <c r="D2960" s="36"/>
      <c r="E2960" s="36"/>
      <c r="F2960" s="36"/>
      <c r="G2960" s="121"/>
      <c r="H2960" s="121">
        <v>103376.27</v>
      </c>
      <c r="I2960" s="121">
        <v>103376.27</v>
      </c>
      <c r="J2960" s="121">
        <v>103376.27</v>
      </c>
      <c r="K2960" s="121">
        <v>103376.27</v>
      </c>
      <c r="L2960" s="121">
        <v>103376.27</v>
      </c>
      <c r="M2960" s="121">
        <v>103376.27</v>
      </c>
      <c r="N2960" s="121">
        <v>103376.27</v>
      </c>
      <c r="O2960" s="37">
        <v>103376.27</v>
      </c>
      <c r="P2960" s="37">
        <v>103376.27</v>
      </c>
      <c r="Q2960" s="37">
        <v>103376.27</v>
      </c>
      <c r="R2960" s="37">
        <v>103376.27</v>
      </c>
      <c r="S2960" s="37">
        <v>103376.27</v>
      </c>
    </row>
    <row r="2961" spans="2:19">
      <c r="B2961" s="6">
        <v>2009</v>
      </c>
      <c r="C2961" s="36"/>
      <c r="D2961" s="36"/>
      <c r="E2961" s="36"/>
      <c r="F2961" s="121"/>
      <c r="G2961" s="121"/>
      <c r="H2961" s="121">
        <v>33450.68</v>
      </c>
      <c r="I2961" s="121">
        <v>33450.68</v>
      </c>
      <c r="J2961" s="121">
        <v>33450.68</v>
      </c>
      <c r="K2961" s="121">
        <v>33450.68</v>
      </c>
      <c r="L2961" s="121">
        <v>33450.68</v>
      </c>
      <c r="M2961" s="121">
        <v>33450.68</v>
      </c>
      <c r="N2961" s="121">
        <v>33450.68</v>
      </c>
      <c r="O2961" s="37">
        <v>33450.68</v>
      </c>
      <c r="P2961" s="37">
        <v>33450.68</v>
      </c>
      <c r="Q2961" s="37">
        <v>33450.68</v>
      </c>
      <c r="R2961" s="37">
        <v>33450.68</v>
      </c>
      <c r="S2961" s="37">
        <v>33450.68</v>
      </c>
    </row>
    <row r="2962" spans="2:19">
      <c r="B2962" s="6">
        <v>2008</v>
      </c>
      <c r="C2962" s="36"/>
      <c r="D2962" s="36"/>
      <c r="E2962" s="121"/>
      <c r="F2962" s="121"/>
      <c r="G2962" s="121"/>
      <c r="H2962" s="121">
        <v>41710.36</v>
      </c>
      <c r="I2962" s="121">
        <v>41710.36</v>
      </c>
      <c r="J2962" s="121">
        <v>41710.36</v>
      </c>
      <c r="K2962" s="121">
        <v>41710.36</v>
      </c>
      <c r="L2962" s="121">
        <v>41710.36</v>
      </c>
      <c r="M2962" s="121">
        <v>41710.36</v>
      </c>
      <c r="N2962" s="121">
        <v>41710.36</v>
      </c>
      <c r="O2962" s="37">
        <v>41710.36</v>
      </c>
      <c r="P2962" s="37">
        <v>41710.36</v>
      </c>
      <c r="Q2962" s="37">
        <v>41710.36</v>
      </c>
      <c r="R2962" s="37">
        <v>41710.36</v>
      </c>
      <c r="S2962" s="37">
        <v>41710.36</v>
      </c>
    </row>
    <row r="2963" spans="2:19">
      <c r="B2963" s="6">
        <v>2007</v>
      </c>
      <c r="C2963" s="36"/>
      <c r="D2963" s="121"/>
      <c r="E2963" s="121"/>
      <c r="F2963" s="121"/>
      <c r="G2963" s="121"/>
      <c r="H2963" s="121">
        <v>54712.83</v>
      </c>
      <c r="I2963" s="121">
        <v>54712.83</v>
      </c>
      <c r="J2963" s="121">
        <v>54712.83</v>
      </c>
      <c r="K2963" s="121">
        <v>54712.83</v>
      </c>
      <c r="L2963" s="121">
        <v>54712.83</v>
      </c>
      <c r="M2963" s="121">
        <v>54712.83</v>
      </c>
      <c r="N2963" s="121">
        <v>54712.83</v>
      </c>
      <c r="O2963" s="37">
        <v>54712.83</v>
      </c>
      <c r="P2963" s="37">
        <v>54712.83</v>
      </c>
      <c r="Q2963" s="37">
        <v>54712.83</v>
      </c>
      <c r="R2963" s="37">
        <v>54712.83</v>
      </c>
      <c r="S2963" s="37">
        <v>54712.83</v>
      </c>
    </row>
    <row r="2964" spans="2:19">
      <c r="B2964" s="6">
        <v>2006</v>
      </c>
      <c r="C2964" s="37"/>
      <c r="D2964" s="121"/>
      <c r="E2964" s="121"/>
      <c r="F2964" s="121"/>
      <c r="G2964" s="121"/>
      <c r="H2964" s="121">
        <v>23563</v>
      </c>
      <c r="I2964" s="121">
        <v>23563</v>
      </c>
      <c r="J2964" s="121">
        <v>23563</v>
      </c>
      <c r="K2964" s="121">
        <v>23563</v>
      </c>
      <c r="L2964" s="121">
        <v>23563</v>
      </c>
      <c r="M2964" s="121">
        <v>23563</v>
      </c>
      <c r="N2964" s="121">
        <v>23563</v>
      </c>
      <c r="O2964" s="37">
        <v>23563</v>
      </c>
      <c r="P2964" s="37">
        <v>23563</v>
      </c>
      <c r="Q2964" s="37">
        <v>23563</v>
      </c>
      <c r="R2964" s="37">
        <v>23563</v>
      </c>
      <c r="S2964" s="37">
        <v>23563</v>
      </c>
    </row>
    <row r="2965" spans="2:19">
      <c r="B2965" s="6">
        <v>2005</v>
      </c>
      <c r="C2965" s="37"/>
      <c r="D2965" s="121"/>
      <c r="E2965" s="121"/>
      <c r="F2965" s="121"/>
      <c r="G2965" s="121"/>
      <c r="H2965" s="121"/>
      <c r="I2965" s="121"/>
      <c r="J2965" s="121"/>
      <c r="K2965" s="121"/>
      <c r="L2965" s="121"/>
      <c r="M2965" s="121"/>
      <c r="N2965" s="121"/>
      <c r="O2965" s="37"/>
      <c r="P2965" s="37"/>
      <c r="Q2965" s="37"/>
      <c r="R2965" s="37"/>
      <c r="S2965" s="37"/>
    </row>
    <row r="2966" spans="2:19">
      <c r="B2966" s="6">
        <v>2004</v>
      </c>
      <c r="C2966" s="37"/>
      <c r="D2966" s="121"/>
      <c r="E2966" s="121"/>
      <c r="F2966" s="121"/>
      <c r="G2966" s="121"/>
      <c r="H2966" s="121"/>
      <c r="I2966" s="121"/>
      <c r="J2966" s="121"/>
      <c r="K2966" s="121"/>
      <c r="L2966" s="121"/>
      <c r="M2966" s="121"/>
      <c r="N2966" s="121"/>
      <c r="O2966" s="37"/>
      <c r="P2966" s="37"/>
      <c r="Q2966" s="37"/>
      <c r="R2966" s="37"/>
      <c r="S2966" s="37"/>
    </row>
    <row r="2967" spans="2:19">
      <c r="B2967" s="6">
        <v>2003</v>
      </c>
      <c r="C2967" s="37"/>
      <c r="D2967" s="121"/>
      <c r="E2967" s="121"/>
      <c r="F2967" s="121"/>
      <c r="G2967" s="121"/>
      <c r="H2967" s="121"/>
      <c r="I2967" s="121"/>
      <c r="J2967" s="121"/>
      <c r="K2967" s="121"/>
      <c r="L2967" s="121"/>
      <c r="M2967" s="121"/>
      <c r="N2967" s="121"/>
      <c r="O2967" s="37"/>
      <c r="P2967" s="37"/>
      <c r="Q2967" s="37"/>
      <c r="R2967" s="37"/>
      <c r="S2967" s="37"/>
    </row>
    <row r="2968" spans="2:19">
      <c r="B2968" s="6">
        <v>2002</v>
      </c>
      <c r="C2968" s="37"/>
      <c r="D2968" s="121"/>
      <c r="E2968" s="121"/>
      <c r="F2968" s="121"/>
      <c r="G2968" s="121"/>
      <c r="H2968" s="121"/>
      <c r="I2968" s="121"/>
      <c r="J2968" s="121"/>
      <c r="K2968" s="121"/>
      <c r="L2968" s="121"/>
      <c r="M2968" s="121"/>
      <c r="N2968" s="121"/>
      <c r="O2968" s="37"/>
      <c r="P2968" s="37"/>
      <c r="Q2968" s="37"/>
      <c r="R2968" s="37"/>
      <c r="S2968" s="37"/>
    </row>
    <row r="2969" spans="2:19">
      <c r="B2969" s="6">
        <v>2001</v>
      </c>
      <c r="C2969" s="37"/>
      <c r="D2969" s="121"/>
      <c r="E2969" s="121"/>
      <c r="F2969" s="121"/>
      <c r="G2969" s="121"/>
      <c r="H2969" s="121"/>
      <c r="I2969" s="121"/>
      <c r="J2969" s="121"/>
      <c r="K2969" s="121"/>
      <c r="L2969" s="121"/>
      <c r="M2969" s="121"/>
      <c r="N2969" s="121"/>
      <c r="O2969" s="37"/>
      <c r="P2969" s="37"/>
      <c r="Q2969" s="37"/>
      <c r="R2969" s="37"/>
      <c r="S2969" s="37"/>
    </row>
    <row r="2970" spans="2:19">
      <c r="B2970" s="6">
        <v>2000</v>
      </c>
      <c r="C2970" s="37"/>
      <c r="D2970" s="121"/>
      <c r="E2970" s="121"/>
      <c r="F2970" s="121"/>
      <c r="G2970" s="121"/>
      <c r="H2970" s="121"/>
      <c r="I2970" s="121"/>
      <c r="J2970" s="121"/>
      <c r="K2970" s="121"/>
      <c r="L2970" s="121"/>
      <c r="M2970" s="121"/>
      <c r="N2970" s="121"/>
      <c r="O2970" s="37"/>
      <c r="P2970" s="37"/>
      <c r="Q2970" s="37"/>
      <c r="R2970" s="37"/>
      <c r="S2970" s="37"/>
    </row>
    <row r="2971" spans="2:19">
      <c r="B2971" s="6">
        <v>1999</v>
      </c>
      <c r="C2971" s="37"/>
      <c r="D2971" s="121"/>
      <c r="E2971" s="121"/>
      <c r="F2971" s="121"/>
      <c r="G2971" s="121"/>
      <c r="H2971" s="121"/>
      <c r="I2971" s="121"/>
      <c r="J2971" s="121"/>
      <c r="K2971" s="121"/>
      <c r="L2971" s="121"/>
      <c r="M2971" s="121"/>
      <c r="N2971" s="121"/>
      <c r="O2971" s="37"/>
      <c r="P2971" s="37"/>
      <c r="Q2971" s="37"/>
      <c r="R2971" s="37"/>
      <c r="S2971" s="37"/>
    </row>
    <row r="2972" spans="2:19">
      <c r="B2972" s="6">
        <v>1998</v>
      </c>
      <c r="C2972" s="37"/>
      <c r="D2972" s="121"/>
      <c r="E2972" s="121"/>
      <c r="F2972" s="121"/>
      <c r="G2972" s="121"/>
      <c r="H2972" s="121"/>
      <c r="I2972" s="121"/>
      <c r="J2972" s="121"/>
      <c r="K2972" s="121"/>
      <c r="L2972" s="121"/>
      <c r="M2972" s="121"/>
      <c r="N2972" s="121"/>
      <c r="O2972" s="37"/>
      <c r="P2972" s="37"/>
      <c r="Q2972" s="37"/>
      <c r="R2972" s="37"/>
      <c r="S2972" s="37"/>
    </row>
    <row r="2973" spans="2:19">
      <c r="B2973" s="6">
        <v>1997</v>
      </c>
      <c r="C2973" s="37"/>
      <c r="D2973" s="121"/>
      <c r="E2973" s="121"/>
      <c r="F2973" s="121"/>
      <c r="G2973" s="121"/>
      <c r="H2973" s="121"/>
      <c r="I2973" s="121"/>
      <c r="J2973" s="121"/>
      <c r="K2973" s="121"/>
      <c r="L2973" s="121"/>
      <c r="M2973" s="121"/>
      <c r="N2973" s="121"/>
      <c r="O2973" s="37"/>
      <c r="P2973" s="37"/>
      <c r="Q2973" s="37"/>
      <c r="R2973" s="37"/>
      <c r="S2973" s="37"/>
    </row>
    <row r="2974" spans="2:19">
      <c r="B2974" s="6">
        <v>1996</v>
      </c>
      <c r="C2974" s="37"/>
      <c r="D2974" s="121"/>
      <c r="E2974" s="121"/>
      <c r="F2974" s="121"/>
      <c r="G2974" s="121"/>
      <c r="H2974" s="121"/>
      <c r="I2974" s="121"/>
      <c r="J2974" s="121"/>
      <c r="K2974" s="121"/>
      <c r="L2974" s="121"/>
      <c r="M2974" s="121"/>
      <c r="N2974" s="121"/>
      <c r="O2974" s="37"/>
      <c r="P2974" s="37"/>
      <c r="Q2974" s="37"/>
      <c r="R2974" s="37"/>
      <c r="S2974" s="37"/>
    </row>
    <row r="2975" spans="2:19">
      <c r="B2975" s="6">
        <v>1995</v>
      </c>
      <c r="C2975" s="37"/>
      <c r="D2975" s="121"/>
      <c r="E2975" s="121"/>
      <c r="F2975" s="121"/>
      <c r="G2975" s="121"/>
      <c r="H2975" s="121"/>
      <c r="I2975" s="121"/>
      <c r="J2975" s="121"/>
      <c r="K2975" s="121"/>
      <c r="L2975" s="121"/>
      <c r="M2975" s="121"/>
      <c r="N2975" s="121"/>
      <c r="O2975" s="37"/>
      <c r="P2975" s="37"/>
      <c r="Q2975" s="37"/>
      <c r="R2975" s="37"/>
      <c r="S2975" s="37"/>
    </row>
    <row r="2976" spans="2:19">
      <c r="B2976" s="6">
        <v>1994</v>
      </c>
      <c r="C2976" s="37"/>
      <c r="D2976" s="121"/>
      <c r="E2976" s="121"/>
      <c r="F2976" s="121"/>
      <c r="G2976" s="121"/>
      <c r="H2976" s="121"/>
      <c r="I2976" s="121"/>
      <c r="J2976" s="121"/>
      <c r="K2976" s="121"/>
      <c r="L2976" s="121"/>
      <c r="M2976" s="121"/>
      <c r="N2976" s="121"/>
      <c r="O2976" s="37"/>
      <c r="P2976" s="37"/>
      <c r="Q2976" s="37"/>
      <c r="R2976" s="37"/>
      <c r="S2976" s="37"/>
    </row>
    <row r="2977" spans="2:19">
      <c r="B2977" s="6">
        <v>1993</v>
      </c>
      <c r="C2977" s="37"/>
      <c r="D2977" s="121"/>
      <c r="E2977" s="121"/>
      <c r="F2977" s="121"/>
      <c r="G2977" s="121"/>
      <c r="H2977" s="121"/>
      <c r="I2977" s="121"/>
      <c r="J2977" s="121"/>
      <c r="K2977" s="121"/>
      <c r="L2977" s="121"/>
      <c r="M2977" s="121"/>
      <c r="N2977" s="121"/>
      <c r="O2977" s="37"/>
      <c r="P2977" s="37"/>
      <c r="Q2977" s="37"/>
      <c r="R2977" s="37"/>
      <c r="S2977" s="37"/>
    </row>
    <row r="2978" spans="2:19">
      <c r="B2978" s="6">
        <v>1992</v>
      </c>
      <c r="C2978" s="37"/>
      <c r="D2978" s="121"/>
      <c r="E2978" s="121"/>
      <c r="F2978" s="121"/>
      <c r="G2978" s="121"/>
      <c r="H2978" s="121"/>
      <c r="I2978" s="121"/>
      <c r="J2978" s="121"/>
      <c r="K2978" s="121"/>
      <c r="L2978" s="121"/>
      <c r="M2978" s="121"/>
      <c r="N2978" s="121"/>
      <c r="O2978" s="37"/>
      <c r="P2978" s="37"/>
      <c r="Q2978" s="37"/>
      <c r="R2978" s="37"/>
      <c r="S2978" s="37"/>
    </row>
    <row r="2979" spans="2:19">
      <c r="B2979" s="6">
        <v>1991</v>
      </c>
      <c r="C2979" s="37"/>
      <c r="D2979" s="121"/>
      <c r="E2979" s="121"/>
      <c r="F2979" s="121"/>
      <c r="G2979" s="121"/>
      <c r="H2979" s="121"/>
      <c r="I2979" s="121"/>
      <c r="J2979" s="121"/>
      <c r="K2979" s="121"/>
      <c r="L2979" s="121"/>
      <c r="M2979" s="121"/>
      <c r="N2979" s="121"/>
      <c r="O2979" s="37"/>
      <c r="P2979" s="37"/>
      <c r="Q2979" s="37"/>
      <c r="R2979" s="37"/>
      <c r="S2979" s="37"/>
    </row>
    <row r="2980" spans="2:19">
      <c r="B2980" s="6">
        <v>1990</v>
      </c>
      <c r="C2980" s="37"/>
      <c r="D2980" s="121"/>
      <c r="E2980" s="121"/>
      <c r="F2980" s="121"/>
      <c r="G2980" s="121"/>
      <c r="H2980" s="121"/>
      <c r="I2980" s="121"/>
      <c r="J2980" s="121"/>
      <c r="K2980" s="121"/>
      <c r="L2980" s="121"/>
      <c r="M2980" s="121"/>
      <c r="N2980" s="121"/>
      <c r="O2980" s="37"/>
      <c r="P2980" s="37"/>
      <c r="Q2980" s="37"/>
      <c r="R2980" s="37"/>
      <c r="S2980" s="37"/>
    </row>
    <row r="2981" spans="2:19">
      <c r="B2981" s="6">
        <v>1989</v>
      </c>
      <c r="C2981" s="37"/>
      <c r="D2981" s="121"/>
      <c r="E2981" s="121"/>
      <c r="F2981" s="121"/>
      <c r="G2981" s="121"/>
      <c r="H2981" s="121"/>
      <c r="I2981" s="121"/>
      <c r="J2981" s="121"/>
      <c r="K2981" s="121"/>
      <c r="L2981" s="121"/>
      <c r="M2981" s="121"/>
      <c r="N2981" s="121"/>
      <c r="O2981" s="37"/>
      <c r="P2981" s="37"/>
      <c r="Q2981" s="37"/>
      <c r="R2981" s="37"/>
      <c r="S2981" s="37"/>
    </row>
    <row r="2982" spans="2:19">
      <c r="B2982" s="6">
        <v>1988</v>
      </c>
      <c r="C2982" s="37"/>
      <c r="D2982" s="121"/>
      <c r="E2982" s="121"/>
      <c r="F2982" s="121"/>
      <c r="G2982" s="121"/>
      <c r="H2982" s="121"/>
      <c r="I2982" s="121"/>
      <c r="J2982" s="121"/>
      <c r="K2982" s="121"/>
      <c r="L2982" s="121"/>
      <c r="M2982" s="121"/>
      <c r="N2982" s="121"/>
      <c r="O2982" s="37"/>
      <c r="P2982" s="37"/>
      <c r="Q2982" s="37"/>
      <c r="R2982" s="37"/>
      <c r="S2982" s="37"/>
    </row>
    <row r="2983" spans="2:19">
      <c r="B2983" s="6">
        <v>1987</v>
      </c>
      <c r="C2983" s="37"/>
      <c r="D2983" s="121"/>
      <c r="E2983" s="121"/>
      <c r="F2983" s="121"/>
      <c r="G2983" s="121"/>
      <c r="H2983" s="121"/>
      <c r="I2983" s="121"/>
      <c r="J2983" s="121"/>
      <c r="K2983" s="121"/>
      <c r="L2983" s="121"/>
      <c r="M2983" s="121"/>
      <c r="N2983" s="121"/>
      <c r="O2983" s="37"/>
      <c r="P2983" s="37"/>
      <c r="Q2983" s="37"/>
      <c r="R2983" s="37"/>
      <c r="S2983" s="37"/>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c r="D2986" s="121"/>
      <c r="E2986" s="121"/>
      <c r="F2986" s="121"/>
      <c r="G2986" s="121"/>
      <c r="H2986" s="121"/>
      <c r="I2986" s="121"/>
      <c r="J2986" s="121"/>
      <c r="K2986" s="121"/>
      <c r="L2986" s="121"/>
      <c r="M2986" s="121"/>
      <c r="N2986" s="121"/>
      <c r="O2986" s="37"/>
      <c r="P2986" s="37"/>
      <c r="Q2986" s="37"/>
      <c r="R2986" s="37"/>
      <c r="S2986" s="37"/>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c r="D2988" s="121"/>
      <c r="E2988" s="121"/>
      <c r="F2988" s="121"/>
      <c r="G2988" s="121"/>
      <c r="H2988" s="121"/>
      <c r="I2988" s="121"/>
      <c r="J2988" s="121"/>
      <c r="K2988" s="121"/>
      <c r="L2988" s="121"/>
      <c r="M2988" s="121"/>
      <c r="N2988" s="121"/>
      <c r="O2988" s="37"/>
      <c r="P2988" s="37"/>
      <c r="Q2988" s="37"/>
      <c r="R2988" s="37"/>
      <c r="S2988" s="37"/>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c r="D2990" s="121"/>
      <c r="E2990" s="121"/>
      <c r="F2990" s="121"/>
      <c r="G2990" s="121"/>
      <c r="H2990" s="121"/>
      <c r="I2990" s="121"/>
      <c r="J2990" s="121"/>
      <c r="K2990" s="121"/>
      <c r="L2990" s="121"/>
      <c r="M2990" s="121"/>
      <c r="N2990" s="121"/>
      <c r="O2990" s="37"/>
      <c r="P2990" s="37"/>
      <c r="Q2990" s="37"/>
      <c r="R2990" s="37"/>
      <c r="S2990" s="37"/>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c r="D2994" s="121"/>
      <c r="E2994" s="121"/>
      <c r="F2994" s="121"/>
      <c r="G2994" s="121"/>
      <c r="H2994" s="121"/>
      <c r="I2994" s="121"/>
      <c r="J2994" s="121"/>
      <c r="K2994" s="121"/>
      <c r="L2994" s="121"/>
      <c r="M2994" s="121"/>
      <c r="N2994" s="121"/>
      <c r="O2994" s="37"/>
      <c r="P2994" s="37"/>
      <c r="Q2994" s="37"/>
      <c r="R2994" s="37"/>
      <c r="S2994" s="37"/>
    </row>
    <row r="2995" spans="2:19">
      <c r="B2995" s="6">
        <v>1975</v>
      </c>
      <c r="C2995" s="37"/>
      <c r="D2995" s="121"/>
      <c r="E2995" s="121"/>
      <c r="F2995" s="121"/>
      <c r="G2995" s="121"/>
      <c r="H2995" s="121"/>
      <c r="I2995" s="121"/>
      <c r="J2995" s="121"/>
      <c r="K2995" s="121"/>
      <c r="L2995" s="121"/>
      <c r="M2995" s="121"/>
      <c r="N2995" s="121"/>
      <c r="O2995" s="37"/>
      <c r="P2995" s="37"/>
      <c r="Q2995" s="37"/>
      <c r="R2995" s="37"/>
      <c r="S2995" s="37"/>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290258.28000000003</v>
      </c>
      <c r="I3041" s="11">
        <f>SUM(I2954:I3040)</f>
        <v>346940.62</v>
      </c>
      <c r="J3041" s="11">
        <f t="shared" ref="J3041" si="59">SUM(J2954:J3040)</f>
        <v>463047.24</v>
      </c>
      <c r="K3041" s="11">
        <f>SUM(K2954:K3040)</f>
        <v>496585.44</v>
      </c>
      <c r="L3041" s="11">
        <f t="shared" ref="L3041" si="60">SUM(L2954:L3040)</f>
        <v>559011.55000000005</v>
      </c>
      <c r="M3041" s="11">
        <f>SUM(M2954:M3040)</f>
        <v>605838.92000000004</v>
      </c>
      <c r="N3041" s="11">
        <f>SUM(N2949:N3040)</f>
        <v>646790.9</v>
      </c>
      <c r="O3041" s="11">
        <f>SUM(O2949:O3040)</f>
        <v>711857.17</v>
      </c>
      <c r="P3041" s="11">
        <f>SUM(P2949:P3040)</f>
        <v>788724.1100000001</v>
      </c>
      <c r="Q3041" s="11">
        <f>SUM(Q2949:Q3040)</f>
        <v>855545.31756300002</v>
      </c>
      <c r="R3041" s="11">
        <f>SUM(R2948:R3040)</f>
        <v>938603.86756299995</v>
      </c>
      <c r="S3041" s="11">
        <f>SUM(S2948:S3040)</f>
        <v>1039507.147563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4607.41</v>
      </c>
    </row>
    <row r="3139" spans="1:19">
      <c r="A3139" s="38"/>
      <c r="B3139" s="6">
        <v>2021</v>
      </c>
      <c r="C3139" s="36"/>
      <c r="D3139" s="36"/>
      <c r="E3139" s="36"/>
      <c r="F3139" s="36"/>
      <c r="G3139" s="36"/>
      <c r="H3139" s="36"/>
      <c r="I3139" s="36"/>
      <c r="J3139" s="36"/>
      <c r="K3139" s="36"/>
      <c r="L3139" s="36"/>
      <c r="M3139" s="36"/>
      <c r="N3139" s="36"/>
      <c r="O3139" s="36"/>
      <c r="P3139" s="36"/>
      <c r="Q3139" s="36"/>
      <c r="R3139" s="37">
        <v>2106.37</v>
      </c>
      <c r="S3139" s="37">
        <v>2106.37</v>
      </c>
    </row>
    <row r="3140" spans="1:19">
      <c r="B3140" s="6">
        <v>2020</v>
      </c>
      <c r="C3140" s="36"/>
      <c r="D3140" s="36"/>
      <c r="E3140" s="36"/>
      <c r="F3140" s="36"/>
      <c r="G3140" s="36"/>
      <c r="H3140" s="36"/>
      <c r="I3140" s="36"/>
      <c r="J3140" s="36"/>
      <c r="K3140" s="36"/>
      <c r="L3140" s="36"/>
      <c r="M3140" s="36"/>
      <c r="N3140" s="36"/>
      <c r="O3140" s="36"/>
      <c r="P3140" s="36"/>
      <c r="Q3140" s="37">
        <v>9360</v>
      </c>
      <c r="R3140" s="37">
        <v>9360</v>
      </c>
      <c r="S3140" s="37">
        <v>9360</v>
      </c>
    </row>
    <row r="3141" spans="1:19">
      <c r="A3141" s="40"/>
      <c r="B3141" s="6">
        <v>2019</v>
      </c>
      <c r="C3141" s="36"/>
      <c r="D3141" s="36"/>
      <c r="E3141" s="36"/>
      <c r="F3141" s="36"/>
      <c r="G3141" s="36"/>
      <c r="H3141" s="36"/>
      <c r="I3141" s="36"/>
      <c r="J3141" s="36"/>
      <c r="K3141" s="36"/>
      <c r="L3141" s="36"/>
      <c r="M3141" s="36"/>
      <c r="N3141" s="36"/>
      <c r="O3141" s="36"/>
      <c r="P3141" s="37">
        <v>2110.41</v>
      </c>
      <c r="Q3141" s="37">
        <v>2110.41</v>
      </c>
      <c r="R3141" s="37">
        <v>2110.41</v>
      </c>
      <c r="S3141" s="37">
        <v>2110.41</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c r="N3144" s="121"/>
      <c r="O3144" s="37"/>
      <c r="P3144" s="37"/>
      <c r="Q3144" s="37"/>
      <c r="R3144" s="37"/>
      <c r="S3144" s="37"/>
    </row>
    <row r="3145" spans="1:19">
      <c r="B3145" s="6">
        <v>2015</v>
      </c>
      <c r="C3145" s="36"/>
      <c r="D3145" s="36"/>
      <c r="E3145" s="36"/>
      <c r="F3145" s="36"/>
      <c r="G3145" s="36"/>
      <c r="H3145" s="36"/>
      <c r="I3145" s="36"/>
      <c r="J3145" s="36"/>
      <c r="K3145" s="36"/>
      <c r="L3145" s="121">
        <v>13919.92</v>
      </c>
      <c r="M3145" s="121">
        <v>13919.92</v>
      </c>
      <c r="N3145" s="121">
        <v>13919.92</v>
      </c>
      <c r="O3145" s="37">
        <v>13919.92</v>
      </c>
      <c r="P3145" s="37">
        <v>13919.92</v>
      </c>
      <c r="Q3145" s="37">
        <v>13919.92</v>
      </c>
      <c r="R3145" s="37">
        <v>13919.92</v>
      </c>
      <c r="S3145" s="37">
        <v>13919.92</v>
      </c>
    </row>
    <row r="3146" spans="1:19">
      <c r="B3146" s="6">
        <v>2014</v>
      </c>
      <c r="C3146" s="36"/>
      <c r="D3146" s="36"/>
      <c r="E3146" s="36"/>
      <c r="F3146" s="36"/>
      <c r="G3146" s="36"/>
      <c r="H3146" s="36"/>
      <c r="I3146" s="36"/>
      <c r="J3146" s="36"/>
      <c r="K3146" s="121">
        <v>4587.8999999999996</v>
      </c>
      <c r="L3146" s="121">
        <v>4587.8999999999996</v>
      </c>
      <c r="M3146" s="121">
        <v>4587.8999999999996</v>
      </c>
      <c r="N3146" s="121">
        <v>4587.8999999999996</v>
      </c>
      <c r="O3146" s="37">
        <v>4587.8999999999996</v>
      </c>
      <c r="P3146" s="37">
        <v>4587.8999999999996</v>
      </c>
      <c r="Q3146" s="37">
        <v>4587.8999999999996</v>
      </c>
      <c r="R3146" s="37">
        <v>4587.8999999999996</v>
      </c>
      <c r="S3146" s="37">
        <v>4587.8999999999996</v>
      </c>
    </row>
    <row r="3147" spans="1:19">
      <c r="B3147" s="6">
        <v>2013</v>
      </c>
      <c r="C3147" s="36"/>
      <c r="D3147" s="36"/>
      <c r="E3147" s="36"/>
      <c r="F3147" s="36"/>
      <c r="G3147" s="36"/>
      <c r="H3147" s="36"/>
      <c r="I3147" s="36"/>
      <c r="J3147" s="121">
        <v>16083.5</v>
      </c>
      <c r="K3147" s="121">
        <v>16083.5</v>
      </c>
      <c r="L3147" s="121">
        <v>16083.5</v>
      </c>
      <c r="M3147" s="121">
        <v>16083.5</v>
      </c>
      <c r="N3147" s="121">
        <v>16083.5</v>
      </c>
      <c r="O3147" s="37">
        <v>16083.5</v>
      </c>
      <c r="P3147" s="37">
        <v>16083.5</v>
      </c>
      <c r="Q3147" s="37">
        <v>16083.5</v>
      </c>
      <c r="R3147" s="37">
        <v>16083.5</v>
      </c>
      <c r="S3147" s="37">
        <v>16083.5</v>
      </c>
    </row>
    <row r="3148" spans="1:19">
      <c r="B3148" s="6">
        <v>2012</v>
      </c>
      <c r="C3148" s="36"/>
      <c r="D3148" s="36"/>
      <c r="E3148" s="36"/>
      <c r="F3148" s="36"/>
      <c r="G3148" s="36"/>
      <c r="H3148" s="36"/>
      <c r="I3148" s="121">
        <v>65516.26</v>
      </c>
      <c r="J3148" s="121">
        <v>65516.26</v>
      </c>
      <c r="K3148" s="121">
        <v>65516.26</v>
      </c>
      <c r="L3148" s="121">
        <v>65516.26</v>
      </c>
      <c r="M3148" s="121">
        <v>65516.26</v>
      </c>
      <c r="N3148" s="121">
        <v>65516.26</v>
      </c>
      <c r="O3148" s="37">
        <v>65516.260000000009</v>
      </c>
      <c r="P3148" s="37">
        <v>65516.260000000009</v>
      </c>
      <c r="Q3148" s="37">
        <v>65516.260000000009</v>
      </c>
      <c r="R3148" s="37">
        <v>65516.260000000009</v>
      </c>
      <c r="S3148" s="37">
        <v>65516.260000000009</v>
      </c>
    </row>
    <row r="3149" spans="1:19">
      <c r="B3149" s="6">
        <v>2011</v>
      </c>
      <c r="C3149" s="36"/>
      <c r="D3149" s="36"/>
      <c r="E3149" s="36"/>
      <c r="F3149" s="36"/>
      <c r="G3149" s="36"/>
      <c r="H3149" s="121">
        <v>43890.87</v>
      </c>
      <c r="I3149" s="121">
        <v>43890.87</v>
      </c>
      <c r="J3149" s="121">
        <v>43890.87</v>
      </c>
      <c r="K3149" s="121">
        <v>43890.87</v>
      </c>
      <c r="L3149" s="121">
        <v>43890.87</v>
      </c>
      <c r="M3149" s="121">
        <v>43890.87</v>
      </c>
      <c r="N3149" s="121">
        <v>43890.87</v>
      </c>
      <c r="O3149" s="37">
        <v>43890.869999999995</v>
      </c>
      <c r="P3149" s="37">
        <v>43890.869999999995</v>
      </c>
      <c r="Q3149" s="37">
        <v>43890.869999999995</v>
      </c>
      <c r="R3149" s="37">
        <v>43890.869999999995</v>
      </c>
      <c r="S3149" s="37">
        <v>43890.869999999995</v>
      </c>
    </row>
    <row r="3150" spans="1:19">
      <c r="B3150" s="6">
        <v>2010</v>
      </c>
      <c r="C3150" s="36"/>
      <c r="D3150" s="36"/>
      <c r="E3150" s="36"/>
      <c r="F3150" s="36"/>
      <c r="G3150" s="121"/>
      <c r="H3150" s="121">
        <v>8277.1200000000008</v>
      </c>
      <c r="I3150" s="121">
        <v>8277.1200000000008</v>
      </c>
      <c r="J3150" s="121">
        <v>8277.1200000000008</v>
      </c>
      <c r="K3150" s="121">
        <v>8277.1200000000008</v>
      </c>
      <c r="L3150" s="121">
        <v>8277.1200000000008</v>
      </c>
      <c r="M3150" s="121">
        <v>8277.1200000000008</v>
      </c>
      <c r="N3150" s="121">
        <v>8277.1200000000008</v>
      </c>
      <c r="O3150" s="37">
        <v>8277.1200000000008</v>
      </c>
      <c r="P3150" s="37">
        <v>8277.1200000000008</v>
      </c>
      <c r="Q3150" s="37">
        <v>8277.1200000000008</v>
      </c>
      <c r="R3150" s="37">
        <v>8277.1200000000008</v>
      </c>
      <c r="S3150" s="37">
        <v>8277.1200000000008</v>
      </c>
    </row>
    <row r="3151" spans="1:19">
      <c r="B3151" s="6">
        <v>2009</v>
      </c>
      <c r="C3151" s="36"/>
      <c r="D3151" s="36"/>
      <c r="E3151" s="36"/>
      <c r="F3151" s="121"/>
      <c r="G3151" s="121"/>
      <c r="H3151" s="121"/>
      <c r="I3151" s="121"/>
      <c r="J3151" s="121"/>
      <c r="K3151" s="121"/>
      <c r="L3151" s="121"/>
      <c r="M3151" s="121"/>
      <c r="N3151" s="121"/>
      <c r="O3151" s="37"/>
      <c r="P3151" s="37"/>
      <c r="Q3151" s="37"/>
      <c r="R3151" s="37"/>
      <c r="S3151" s="37"/>
    </row>
    <row r="3152" spans="1:19">
      <c r="B3152" s="6">
        <v>2008</v>
      </c>
      <c r="C3152" s="36"/>
      <c r="D3152" s="36"/>
      <c r="E3152" s="121"/>
      <c r="F3152" s="121"/>
      <c r="G3152" s="121"/>
      <c r="H3152" s="121">
        <v>7961.41</v>
      </c>
      <c r="I3152" s="121">
        <v>7961.41</v>
      </c>
      <c r="J3152" s="121">
        <v>7961.41</v>
      </c>
      <c r="K3152" s="121">
        <v>7961.41</v>
      </c>
      <c r="L3152" s="121">
        <v>7961.41</v>
      </c>
      <c r="M3152" s="121">
        <v>7961.41</v>
      </c>
      <c r="N3152" s="121">
        <v>7961.41</v>
      </c>
      <c r="O3152" s="37">
        <v>7961.41</v>
      </c>
      <c r="P3152" s="37">
        <v>7961.41</v>
      </c>
      <c r="Q3152" s="37">
        <v>7961.41</v>
      </c>
      <c r="R3152" s="37">
        <v>7961.41</v>
      </c>
      <c r="S3152" s="37">
        <v>7961.41</v>
      </c>
    </row>
    <row r="3153" spans="2:19">
      <c r="B3153" s="6">
        <v>2007</v>
      </c>
      <c r="C3153" s="36"/>
      <c r="D3153" s="121"/>
      <c r="E3153" s="121"/>
      <c r="F3153" s="121"/>
      <c r="G3153" s="121"/>
      <c r="H3153" s="121">
        <v>6082.7</v>
      </c>
      <c r="I3153" s="121">
        <v>6082.7</v>
      </c>
      <c r="J3153" s="121">
        <v>6082.7</v>
      </c>
      <c r="K3153" s="121">
        <v>6082.7</v>
      </c>
      <c r="L3153" s="121">
        <v>6082.7</v>
      </c>
      <c r="M3153" s="121">
        <v>6082.7</v>
      </c>
      <c r="N3153" s="121">
        <v>6082.7</v>
      </c>
      <c r="O3153" s="37">
        <v>6082.7</v>
      </c>
      <c r="P3153" s="37">
        <v>6082.7</v>
      </c>
      <c r="Q3153" s="37">
        <v>6082.7</v>
      </c>
      <c r="R3153" s="37">
        <v>6082.7</v>
      </c>
      <c r="S3153" s="37">
        <v>6082.7</v>
      </c>
    </row>
    <row r="3154" spans="2:19">
      <c r="B3154" s="6">
        <v>2006</v>
      </c>
      <c r="C3154" s="37"/>
      <c r="D3154" s="121"/>
      <c r="E3154" s="121"/>
      <c r="F3154" s="121"/>
      <c r="G3154" s="121"/>
      <c r="H3154" s="121"/>
      <c r="I3154" s="121"/>
      <c r="J3154" s="121"/>
      <c r="K3154" s="121"/>
      <c r="L3154" s="121"/>
      <c r="M3154" s="121"/>
      <c r="N3154" s="121"/>
      <c r="O3154" s="37"/>
      <c r="P3154" s="37"/>
      <c r="Q3154" s="37"/>
      <c r="R3154" s="37"/>
      <c r="S3154" s="37"/>
    </row>
    <row r="3155" spans="2:19">
      <c r="B3155" s="6">
        <v>2005</v>
      </c>
      <c r="C3155" s="37"/>
      <c r="D3155" s="121"/>
      <c r="E3155" s="121"/>
      <c r="F3155" s="121"/>
      <c r="G3155" s="121"/>
      <c r="H3155" s="121">
        <v>16495</v>
      </c>
      <c r="I3155" s="121">
        <v>16495</v>
      </c>
      <c r="J3155" s="121">
        <v>16495</v>
      </c>
      <c r="K3155" s="121">
        <v>16495</v>
      </c>
      <c r="L3155" s="121">
        <v>16495</v>
      </c>
      <c r="M3155" s="121">
        <v>16495</v>
      </c>
      <c r="N3155" s="121">
        <v>16495</v>
      </c>
      <c r="O3155" s="37">
        <v>16495</v>
      </c>
      <c r="P3155" s="37">
        <v>16495</v>
      </c>
      <c r="Q3155" s="37">
        <v>16495</v>
      </c>
      <c r="R3155" s="37">
        <v>16495</v>
      </c>
      <c r="S3155" s="37">
        <v>16495</v>
      </c>
    </row>
    <row r="3156" spans="2:19">
      <c r="B3156" s="6">
        <v>2004</v>
      </c>
      <c r="C3156" s="37"/>
      <c r="D3156" s="121"/>
      <c r="E3156" s="121"/>
      <c r="F3156" s="121"/>
      <c r="G3156" s="121"/>
      <c r="H3156" s="121">
        <v>17950</v>
      </c>
      <c r="I3156" s="121">
        <v>17950</v>
      </c>
      <c r="J3156" s="121">
        <v>17950</v>
      </c>
      <c r="K3156" s="121">
        <v>17950</v>
      </c>
      <c r="L3156" s="121">
        <v>17950</v>
      </c>
      <c r="M3156" s="121">
        <v>17950</v>
      </c>
      <c r="N3156" s="121">
        <v>17950</v>
      </c>
      <c r="O3156" s="37">
        <v>17950</v>
      </c>
      <c r="P3156" s="37">
        <v>17950</v>
      </c>
      <c r="Q3156" s="37">
        <v>17950</v>
      </c>
      <c r="R3156" s="37">
        <v>17950</v>
      </c>
      <c r="S3156" s="37">
        <v>17950</v>
      </c>
    </row>
    <row r="3157" spans="2:19">
      <c r="B3157" s="6">
        <v>2003</v>
      </c>
      <c r="C3157" s="37"/>
      <c r="D3157" s="121"/>
      <c r="E3157" s="121"/>
      <c r="F3157" s="121"/>
      <c r="G3157" s="121"/>
      <c r="H3157" s="121"/>
      <c r="I3157" s="121"/>
      <c r="J3157" s="121"/>
      <c r="K3157" s="121"/>
      <c r="L3157" s="121"/>
      <c r="M3157" s="121"/>
      <c r="N3157" s="121"/>
      <c r="O3157" s="37"/>
      <c r="P3157" s="37"/>
      <c r="Q3157" s="37"/>
      <c r="R3157" s="37"/>
      <c r="S3157" s="37"/>
    </row>
    <row r="3158" spans="2:19">
      <c r="B3158" s="6">
        <v>2002</v>
      </c>
      <c r="C3158" s="37"/>
      <c r="D3158" s="121"/>
      <c r="E3158" s="121"/>
      <c r="F3158" s="121"/>
      <c r="G3158" s="121"/>
      <c r="H3158" s="121">
        <v>24102</v>
      </c>
      <c r="I3158" s="121">
        <v>24102</v>
      </c>
      <c r="J3158" s="121">
        <v>24102</v>
      </c>
      <c r="K3158" s="121">
        <v>24102</v>
      </c>
      <c r="L3158" s="121">
        <v>24102</v>
      </c>
      <c r="M3158" s="121">
        <v>24102</v>
      </c>
      <c r="N3158" s="121">
        <v>24102</v>
      </c>
      <c r="O3158" s="37">
        <v>24102</v>
      </c>
      <c r="P3158" s="37">
        <v>24102</v>
      </c>
      <c r="Q3158" s="37">
        <v>24102</v>
      </c>
      <c r="R3158" s="37">
        <v>24102</v>
      </c>
      <c r="S3158" s="37">
        <v>24102</v>
      </c>
    </row>
    <row r="3159" spans="2:19">
      <c r="B3159" s="6">
        <v>2001</v>
      </c>
      <c r="C3159" s="37"/>
      <c r="D3159" s="121"/>
      <c r="E3159" s="121"/>
      <c r="F3159" s="121"/>
      <c r="G3159" s="121"/>
      <c r="H3159" s="121">
        <v>10742</v>
      </c>
      <c r="I3159" s="121">
        <v>10742</v>
      </c>
      <c r="J3159" s="121">
        <v>10742</v>
      </c>
      <c r="K3159" s="121">
        <v>10742</v>
      </c>
      <c r="L3159" s="121">
        <v>10742</v>
      </c>
      <c r="M3159" s="121">
        <v>10742</v>
      </c>
      <c r="N3159" s="121">
        <v>10742</v>
      </c>
      <c r="O3159" s="37">
        <v>10742</v>
      </c>
      <c r="P3159" s="37">
        <v>10742</v>
      </c>
      <c r="Q3159" s="37">
        <v>10742</v>
      </c>
      <c r="R3159" s="37">
        <v>10742</v>
      </c>
      <c r="S3159" s="37">
        <v>10742</v>
      </c>
    </row>
    <row r="3160" spans="2:19">
      <c r="B3160" s="6">
        <v>2000</v>
      </c>
      <c r="C3160" s="37"/>
      <c r="D3160" s="121"/>
      <c r="E3160" s="121"/>
      <c r="F3160" s="121"/>
      <c r="G3160" s="121"/>
      <c r="H3160" s="121">
        <v>1534</v>
      </c>
      <c r="I3160" s="121">
        <v>1534</v>
      </c>
      <c r="J3160" s="121">
        <v>1534</v>
      </c>
      <c r="K3160" s="121">
        <v>1534</v>
      </c>
      <c r="L3160" s="121">
        <v>1534</v>
      </c>
      <c r="M3160" s="121">
        <v>1534</v>
      </c>
      <c r="N3160" s="121">
        <v>1534</v>
      </c>
      <c r="O3160" s="37">
        <v>1534</v>
      </c>
      <c r="P3160" s="37">
        <v>1534</v>
      </c>
      <c r="Q3160" s="37">
        <v>1534</v>
      </c>
      <c r="R3160" s="37">
        <v>1534</v>
      </c>
      <c r="S3160" s="37">
        <v>1534</v>
      </c>
    </row>
    <row r="3161" spans="2:19">
      <c r="B3161" s="6">
        <v>1999</v>
      </c>
      <c r="C3161" s="37"/>
      <c r="D3161" s="121"/>
      <c r="E3161" s="121"/>
      <c r="F3161" s="121"/>
      <c r="G3161" s="121"/>
      <c r="H3161" s="121">
        <v>13650</v>
      </c>
      <c r="I3161" s="121">
        <v>13650</v>
      </c>
      <c r="J3161" s="121">
        <v>13650</v>
      </c>
      <c r="K3161" s="121">
        <v>13650</v>
      </c>
      <c r="L3161" s="121">
        <v>13650</v>
      </c>
      <c r="M3161" s="121">
        <v>13650</v>
      </c>
      <c r="N3161" s="121">
        <v>13650</v>
      </c>
      <c r="O3161" s="37">
        <v>13650</v>
      </c>
      <c r="P3161" s="37">
        <v>13650</v>
      </c>
      <c r="Q3161" s="37">
        <v>13650</v>
      </c>
      <c r="R3161" s="37">
        <v>13650</v>
      </c>
      <c r="S3161" s="37">
        <v>13650</v>
      </c>
    </row>
    <row r="3162" spans="2:19">
      <c r="B3162" s="6">
        <v>1998</v>
      </c>
      <c r="C3162" s="37"/>
      <c r="D3162" s="121"/>
      <c r="E3162" s="121"/>
      <c r="F3162" s="121"/>
      <c r="G3162" s="121"/>
      <c r="H3162" s="121">
        <v>26785</v>
      </c>
      <c r="I3162" s="121">
        <v>26785</v>
      </c>
      <c r="J3162" s="121">
        <v>26785</v>
      </c>
      <c r="K3162" s="121">
        <v>26785</v>
      </c>
      <c r="L3162" s="121">
        <v>26785</v>
      </c>
      <c r="M3162" s="121">
        <v>26785</v>
      </c>
      <c r="N3162" s="121">
        <v>26785</v>
      </c>
      <c r="O3162" s="37">
        <v>26785</v>
      </c>
      <c r="P3162" s="37">
        <v>26785</v>
      </c>
      <c r="Q3162" s="37">
        <v>26785</v>
      </c>
      <c r="R3162" s="37">
        <v>26785</v>
      </c>
      <c r="S3162" s="37">
        <v>26785</v>
      </c>
    </row>
    <row r="3163" spans="2:19">
      <c r="B3163" s="6">
        <v>1997</v>
      </c>
      <c r="C3163" s="37"/>
      <c r="D3163" s="121"/>
      <c r="E3163" s="121"/>
      <c r="F3163" s="121"/>
      <c r="G3163" s="121"/>
      <c r="H3163" s="121">
        <v>19537</v>
      </c>
      <c r="I3163" s="121">
        <v>19537</v>
      </c>
      <c r="J3163" s="121">
        <v>19537</v>
      </c>
      <c r="K3163" s="121">
        <v>19537</v>
      </c>
      <c r="L3163" s="121">
        <v>19537</v>
      </c>
      <c r="M3163" s="121">
        <v>19537</v>
      </c>
      <c r="N3163" s="121">
        <v>19537</v>
      </c>
      <c r="O3163" s="37">
        <v>19537</v>
      </c>
      <c r="P3163" s="37">
        <v>19537</v>
      </c>
      <c r="Q3163" s="37">
        <v>19537</v>
      </c>
      <c r="R3163" s="37">
        <v>19537</v>
      </c>
      <c r="S3163" s="37">
        <v>19537</v>
      </c>
    </row>
    <row r="3164" spans="2:19">
      <c r="B3164" s="6">
        <v>1996</v>
      </c>
      <c r="C3164" s="37"/>
      <c r="D3164" s="121"/>
      <c r="E3164" s="121"/>
      <c r="F3164" s="121"/>
      <c r="G3164" s="121"/>
      <c r="H3164" s="121">
        <v>45779</v>
      </c>
      <c r="I3164" s="121">
        <v>45779</v>
      </c>
      <c r="J3164" s="121">
        <v>45779</v>
      </c>
      <c r="K3164" s="121">
        <v>45779</v>
      </c>
      <c r="L3164" s="121">
        <v>45779</v>
      </c>
      <c r="M3164" s="121">
        <v>45779</v>
      </c>
      <c r="N3164" s="121">
        <v>45779</v>
      </c>
      <c r="O3164" s="37">
        <v>45779</v>
      </c>
      <c r="P3164" s="37">
        <v>45779</v>
      </c>
      <c r="Q3164" s="37">
        <v>45779</v>
      </c>
      <c r="R3164" s="37">
        <v>45779</v>
      </c>
      <c r="S3164" s="37">
        <v>45779</v>
      </c>
    </row>
    <row r="3165" spans="2:19">
      <c r="B3165" s="6">
        <v>1995</v>
      </c>
      <c r="C3165" s="37"/>
      <c r="D3165" s="121"/>
      <c r="E3165" s="121"/>
      <c r="F3165" s="121"/>
      <c r="G3165" s="121"/>
      <c r="H3165" s="121">
        <v>29711</v>
      </c>
      <c r="I3165" s="121">
        <v>29711</v>
      </c>
      <c r="J3165" s="121">
        <v>29711</v>
      </c>
      <c r="K3165" s="121">
        <v>29711</v>
      </c>
      <c r="L3165" s="121">
        <v>29711</v>
      </c>
      <c r="M3165" s="121">
        <v>29711</v>
      </c>
      <c r="N3165" s="121">
        <v>29711</v>
      </c>
      <c r="O3165" s="37">
        <v>29711</v>
      </c>
      <c r="P3165" s="37">
        <v>29711</v>
      </c>
      <c r="Q3165" s="37">
        <v>29711</v>
      </c>
      <c r="R3165" s="37">
        <v>29711</v>
      </c>
      <c r="S3165" s="37">
        <v>29711</v>
      </c>
    </row>
    <row r="3166" spans="2:19">
      <c r="B3166" s="6">
        <v>1994</v>
      </c>
      <c r="C3166" s="37"/>
      <c r="D3166" s="121"/>
      <c r="E3166" s="121"/>
      <c r="F3166" s="121"/>
      <c r="G3166" s="121"/>
      <c r="H3166" s="121">
        <v>7913</v>
      </c>
      <c r="I3166" s="121">
        <v>7913</v>
      </c>
      <c r="J3166" s="121">
        <v>7913</v>
      </c>
      <c r="K3166" s="121">
        <v>7913</v>
      </c>
      <c r="L3166" s="121">
        <v>7913</v>
      </c>
      <c r="M3166" s="121">
        <v>7913</v>
      </c>
      <c r="N3166" s="121">
        <v>7913</v>
      </c>
      <c r="O3166" s="37">
        <v>7913</v>
      </c>
      <c r="P3166" s="37">
        <v>7913</v>
      </c>
      <c r="Q3166" s="37">
        <v>7913</v>
      </c>
      <c r="R3166" s="37">
        <v>7913</v>
      </c>
      <c r="S3166" s="37">
        <v>7913</v>
      </c>
    </row>
    <row r="3167" spans="2:19">
      <c r="B3167" s="6">
        <v>1993</v>
      </c>
      <c r="C3167" s="37"/>
      <c r="D3167" s="121"/>
      <c r="E3167" s="121"/>
      <c r="F3167" s="121"/>
      <c r="G3167" s="121"/>
      <c r="H3167" s="121">
        <v>35067</v>
      </c>
      <c r="I3167" s="121">
        <v>35067</v>
      </c>
      <c r="J3167" s="121">
        <v>35067</v>
      </c>
      <c r="K3167" s="121">
        <v>35067</v>
      </c>
      <c r="L3167" s="121">
        <v>35067</v>
      </c>
      <c r="M3167" s="121">
        <v>35067</v>
      </c>
      <c r="N3167" s="121">
        <v>35067</v>
      </c>
      <c r="O3167" s="37">
        <v>35067</v>
      </c>
      <c r="P3167" s="37">
        <v>35067</v>
      </c>
      <c r="Q3167" s="37">
        <v>35067</v>
      </c>
      <c r="R3167" s="37">
        <v>35067</v>
      </c>
      <c r="S3167" s="37">
        <v>35067</v>
      </c>
    </row>
    <row r="3168" spans="2:19">
      <c r="B3168" s="6">
        <v>1992</v>
      </c>
      <c r="C3168" s="37"/>
      <c r="D3168" s="121"/>
      <c r="E3168" s="121"/>
      <c r="F3168" s="121"/>
      <c r="G3168" s="121"/>
      <c r="H3168" s="121">
        <v>33180</v>
      </c>
      <c r="I3168" s="121">
        <v>33180</v>
      </c>
      <c r="J3168" s="121">
        <v>33180</v>
      </c>
      <c r="K3168" s="121">
        <v>33180</v>
      </c>
      <c r="L3168" s="121">
        <v>33180</v>
      </c>
      <c r="M3168" s="121">
        <v>33180</v>
      </c>
      <c r="N3168" s="121">
        <v>33180</v>
      </c>
      <c r="O3168" s="37">
        <v>33180</v>
      </c>
      <c r="P3168" s="37">
        <v>33180</v>
      </c>
      <c r="Q3168" s="37">
        <v>33180</v>
      </c>
      <c r="R3168" s="37">
        <v>33180</v>
      </c>
      <c r="S3168" s="37">
        <v>33180</v>
      </c>
    </row>
    <row r="3169" spans="2:19">
      <c r="B3169" s="6">
        <v>1991</v>
      </c>
      <c r="C3169" s="37"/>
      <c r="D3169" s="121"/>
      <c r="E3169" s="121"/>
      <c r="F3169" s="121"/>
      <c r="G3169" s="121"/>
      <c r="H3169" s="121">
        <v>16553</v>
      </c>
      <c r="I3169" s="121">
        <v>16553</v>
      </c>
      <c r="J3169" s="121">
        <v>16553</v>
      </c>
      <c r="K3169" s="121">
        <v>16553</v>
      </c>
      <c r="L3169" s="121">
        <v>16553</v>
      </c>
      <c r="M3169" s="121">
        <v>16553</v>
      </c>
      <c r="N3169" s="121">
        <v>16553</v>
      </c>
      <c r="O3169" s="37">
        <v>16553</v>
      </c>
      <c r="P3169" s="37">
        <v>16553</v>
      </c>
      <c r="Q3169" s="37">
        <v>16553</v>
      </c>
      <c r="R3169" s="37">
        <v>16553</v>
      </c>
      <c r="S3169" s="37">
        <v>16553</v>
      </c>
    </row>
    <row r="3170" spans="2:19">
      <c r="B3170" s="6">
        <v>1990</v>
      </c>
      <c r="C3170" s="37"/>
      <c r="D3170" s="121"/>
      <c r="E3170" s="121"/>
      <c r="F3170" s="121"/>
      <c r="G3170" s="121"/>
      <c r="H3170" s="121">
        <v>18768</v>
      </c>
      <c r="I3170" s="121">
        <v>18768</v>
      </c>
      <c r="J3170" s="121">
        <v>18768</v>
      </c>
      <c r="K3170" s="121">
        <v>18768</v>
      </c>
      <c r="L3170" s="121">
        <v>18768</v>
      </c>
      <c r="M3170" s="121">
        <v>18768</v>
      </c>
      <c r="N3170" s="121">
        <v>18768</v>
      </c>
      <c r="O3170" s="37">
        <v>18768</v>
      </c>
      <c r="P3170" s="37">
        <v>18768</v>
      </c>
      <c r="Q3170" s="37">
        <v>18768</v>
      </c>
      <c r="R3170" s="37">
        <v>18768</v>
      </c>
      <c r="S3170" s="37">
        <v>18768</v>
      </c>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v>4009</v>
      </c>
      <c r="I3172" s="121">
        <v>4009</v>
      </c>
      <c r="J3172" s="121">
        <v>4009</v>
      </c>
      <c r="K3172" s="121">
        <v>4009</v>
      </c>
      <c r="L3172" s="121">
        <v>4009</v>
      </c>
      <c r="M3172" s="121">
        <v>4009</v>
      </c>
      <c r="N3172" s="121">
        <v>4009</v>
      </c>
      <c r="O3172" s="37">
        <v>4009</v>
      </c>
      <c r="P3172" s="37">
        <v>4009</v>
      </c>
      <c r="Q3172" s="37">
        <v>4009</v>
      </c>
      <c r="R3172" s="37">
        <v>4009</v>
      </c>
      <c r="S3172" s="37">
        <v>4009</v>
      </c>
    </row>
    <row r="3173" spans="2:19">
      <c r="B3173" s="6">
        <v>1987</v>
      </c>
      <c r="C3173" s="37"/>
      <c r="D3173" s="121"/>
      <c r="E3173" s="121"/>
      <c r="F3173" s="121"/>
      <c r="G3173" s="121"/>
      <c r="H3173" s="121">
        <v>124405</v>
      </c>
      <c r="I3173" s="121">
        <v>124405</v>
      </c>
      <c r="J3173" s="121">
        <v>124405</v>
      </c>
      <c r="K3173" s="121">
        <v>124405</v>
      </c>
      <c r="L3173" s="121">
        <v>124405</v>
      </c>
      <c r="M3173" s="121">
        <v>124405</v>
      </c>
      <c r="N3173" s="121">
        <v>124405</v>
      </c>
      <c r="O3173" s="37">
        <v>124405</v>
      </c>
      <c r="P3173" s="37">
        <v>124405</v>
      </c>
      <c r="Q3173" s="37">
        <v>124405</v>
      </c>
      <c r="R3173" s="37">
        <v>124405</v>
      </c>
      <c r="S3173" s="37">
        <v>124405</v>
      </c>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v>2338</v>
      </c>
      <c r="I3176" s="121">
        <v>2338</v>
      </c>
      <c r="J3176" s="121">
        <v>2338</v>
      </c>
      <c r="K3176" s="121">
        <v>2338</v>
      </c>
      <c r="L3176" s="121">
        <v>2338</v>
      </c>
      <c r="M3176" s="121">
        <v>2338</v>
      </c>
      <c r="N3176" s="121">
        <v>2338</v>
      </c>
      <c r="O3176" s="37">
        <v>2338</v>
      </c>
      <c r="P3176" s="37">
        <v>2338</v>
      </c>
      <c r="Q3176" s="37">
        <v>2338</v>
      </c>
      <c r="R3176" s="37">
        <v>2338</v>
      </c>
      <c r="S3176" s="37">
        <v>2338</v>
      </c>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v>57784</v>
      </c>
      <c r="I3183" s="121">
        <v>57784</v>
      </c>
      <c r="J3183" s="121">
        <v>57784</v>
      </c>
      <c r="K3183" s="121">
        <v>57784</v>
      </c>
      <c r="L3183" s="121">
        <v>57784</v>
      </c>
      <c r="M3183" s="121">
        <v>57784</v>
      </c>
      <c r="N3183" s="121">
        <v>57784</v>
      </c>
      <c r="O3183" s="37">
        <v>57784</v>
      </c>
      <c r="P3183" s="37">
        <v>57784</v>
      </c>
      <c r="Q3183" s="37">
        <v>57784</v>
      </c>
      <c r="R3183" s="37">
        <v>57784</v>
      </c>
      <c r="S3183" s="37">
        <v>57784</v>
      </c>
    </row>
    <row r="3184" spans="2:19">
      <c r="B3184" s="6">
        <v>1976</v>
      </c>
      <c r="C3184" s="37"/>
      <c r="D3184" s="121"/>
      <c r="E3184" s="121"/>
      <c r="F3184" s="121"/>
      <c r="G3184" s="121"/>
      <c r="H3184" s="121">
        <v>1485</v>
      </c>
      <c r="I3184" s="121">
        <v>1485</v>
      </c>
      <c r="J3184" s="121">
        <v>1485</v>
      </c>
      <c r="K3184" s="121">
        <v>1485</v>
      </c>
      <c r="L3184" s="121">
        <v>1485</v>
      </c>
      <c r="M3184" s="121">
        <v>1485</v>
      </c>
      <c r="N3184" s="121">
        <v>1485</v>
      </c>
      <c r="O3184" s="37">
        <v>1485</v>
      </c>
      <c r="P3184" s="37">
        <v>1485</v>
      </c>
      <c r="Q3184" s="37">
        <v>1485</v>
      </c>
      <c r="R3184" s="37">
        <v>1485</v>
      </c>
      <c r="S3184" s="37">
        <v>1485</v>
      </c>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573999.1</v>
      </c>
      <c r="I3231" s="11">
        <f>SUM(I3144:I3230)</f>
        <v>639515.36</v>
      </c>
      <c r="J3231" s="11">
        <f t="shared" ref="J3231" si="63">SUM(J3144:J3230)</f>
        <v>655598.86</v>
      </c>
      <c r="K3231" s="11">
        <f>SUM(K3144:K3230)</f>
        <v>660186.76</v>
      </c>
      <c r="L3231" s="11">
        <f t="shared" ref="L3231" si="64">SUM(L3144:L3230)</f>
        <v>674106.68</v>
      </c>
      <c r="M3231" s="11">
        <f>SUM(M3144:M3230)</f>
        <v>674106.68</v>
      </c>
      <c r="N3231" s="11">
        <f>SUM(N3139:N3230)</f>
        <v>674106.68</v>
      </c>
      <c r="O3231" s="11">
        <f>SUM(O3139:O3230)</f>
        <v>674106.68</v>
      </c>
      <c r="P3231" s="11">
        <f>SUM(P3139:P3230)</f>
        <v>676217.09</v>
      </c>
      <c r="Q3231" s="11">
        <f>SUM(Q3139:Q3230)</f>
        <v>685577.09000000008</v>
      </c>
      <c r="R3231" s="11">
        <f>SUM(R3138:R3230)</f>
        <v>687683.46</v>
      </c>
      <c r="S3231" s="11">
        <f>SUM(S3138:S3230)</f>
        <v>692290.87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974.58000000000015</v>
      </c>
    </row>
    <row r="3234" spans="1:19">
      <c r="A3234" s="38"/>
      <c r="B3234" s="6">
        <v>2021</v>
      </c>
      <c r="C3234" s="36"/>
      <c r="D3234" s="36"/>
      <c r="E3234" s="36"/>
      <c r="F3234" s="36"/>
      <c r="G3234" s="36"/>
      <c r="H3234" s="36"/>
      <c r="I3234" s="36"/>
      <c r="J3234" s="36"/>
      <c r="K3234" s="36"/>
      <c r="L3234" s="36"/>
      <c r="M3234" s="36"/>
      <c r="N3234" s="36"/>
      <c r="O3234" s="36"/>
      <c r="P3234" s="36"/>
      <c r="Q3234" s="36"/>
      <c r="R3234" s="37">
        <v>11879.6</v>
      </c>
      <c r="S3234" s="37">
        <v>11879.6</v>
      </c>
    </row>
    <row r="3235" spans="1:19">
      <c r="B3235" s="6">
        <v>2020</v>
      </c>
      <c r="C3235" s="36"/>
      <c r="D3235" s="36"/>
      <c r="E3235" s="36"/>
      <c r="F3235" s="36"/>
      <c r="G3235" s="36"/>
      <c r="H3235" s="36"/>
      <c r="I3235" s="36"/>
      <c r="J3235" s="36"/>
      <c r="K3235" s="36"/>
      <c r="L3235" s="36"/>
      <c r="M3235" s="36"/>
      <c r="N3235" s="36"/>
      <c r="O3235" s="36"/>
      <c r="P3235" s="36"/>
      <c r="Q3235" s="37">
        <v>6737.51</v>
      </c>
      <c r="R3235" s="37">
        <v>6737.51</v>
      </c>
      <c r="S3235" s="37">
        <v>6737.51</v>
      </c>
    </row>
    <row r="3236" spans="1:19">
      <c r="A3236" s="40"/>
      <c r="B3236" s="6">
        <v>2019</v>
      </c>
      <c r="C3236" s="36"/>
      <c r="D3236" s="36"/>
      <c r="E3236" s="36"/>
      <c r="F3236" s="36"/>
      <c r="G3236" s="36"/>
      <c r="H3236" s="36"/>
      <c r="I3236" s="36"/>
      <c r="J3236" s="36"/>
      <c r="K3236" s="36"/>
      <c r="L3236" s="36"/>
      <c r="M3236" s="36"/>
      <c r="N3236" s="36"/>
      <c r="O3236" s="36"/>
      <c r="P3236" s="37">
        <v>15786.74</v>
      </c>
      <c r="Q3236" s="37">
        <v>15786.74</v>
      </c>
      <c r="R3236" s="37">
        <v>15786.74</v>
      </c>
      <c r="S3236" s="37">
        <v>15786.74</v>
      </c>
    </row>
    <row r="3237" spans="1:19">
      <c r="A3237" s="40"/>
      <c r="B3237" s="6">
        <v>2018</v>
      </c>
      <c r="C3237" s="36"/>
      <c r="D3237" s="36"/>
      <c r="E3237" s="36"/>
      <c r="F3237" s="36"/>
      <c r="G3237" s="36"/>
      <c r="H3237" s="36"/>
      <c r="I3237" s="36"/>
      <c r="J3237" s="36"/>
      <c r="K3237" s="36"/>
      <c r="L3237" s="36"/>
      <c r="M3237" s="36"/>
      <c r="N3237" s="36"/>
      <c r="O3237" s="37">
        <v>33133.64</v>
      </c>
      <c r="P3237" s="37">
        <v>33133.64</v>
      </c>
      <c r="Q3237" s="37">
        <v>33133.64</v>
      </c>
      <c r="R3237" s="37">
        <v>33133.64</v>
      </c>
      <c r="S3237" s="37">
        <v>33133.64</v>
      </c>
    </row>
    <row r="3238" spans="1:19">
      <c r="A3238" s="40"/>
      <c r="B3238" s="6">
        <v>2017</v>
      </c>
      <c r="C3238" s="36"/>
      <c r="D3238" s="36"/>
      <c r="E3238" s="36"/>
      <c r="F3238" s="36"/>
      <c r="G3238" s="36"/>
      <c r="H3238" s="36"/>
      <c r="I3238" s="36"/>
      <c r="J3238" s="36"/>
      <c r="K3238" s="36"/>
      <c r="L3238" s="36"/>
      <c r="M3238" s="36"/>
      <c r="N3238" s="121">
        <v>41747.89</v>
      </c>
      <c r="O3238" s="37">
        <v>42585.82</v>
      </c>
      <c r="P3238" s="37">
        <v>42585.82</v>
      </c>
      <c r="Q3238" s="37">
        <v>42585.82</v>
      </c>
      <c r="R3238" s="37">
        <v>42585.82</v>
      </c>
      <c r="S3238" s="37">
        <v>42585.82</v>
      </c>
    </row>
    <row r="3239" spans="1:19">
      <c r="B3239" s="6">
        <v>2016</v>
      </c>
      <c r="C3239" s="36"/>
      <c r="D3239" s="36"/>
      <c r="E3239" s="36"/>
      <c r="F3239" s="36"/>
      <c r="G3239" s="36"/>
      <c r="H3239" s="36"/>
      <c r="I3239" s="36"/>
      <c r="J3239" s="36"/>
      <c r="K3239" s="36"/>
      <c r="L3239" s="36"/>
      <c r="M3239" s="121">
        <v>70029.95</v>
      </c>
      <c r="N3239" s="121">
        <v>70029.95</v>
      </c>
      <c r="O3239" s="37">
        <v>70029.95</v>
      </c>
      <c r="P3239" s="37">
        <v>70029.95</v>
      </c>
      <c r="Q3239" s="37">
        <v>70029.95</v>
      </c>
      <c r="R3239" s="37">
        <v>70029.95</v>
      </c>
      <c r="S3239" s="37">
        <v>70029.95</v>
      </c>
    </row>
    <row r="3240" spans="1:19">
      <c r="B3240" s="6">
        <v>2015</v>
      </c>
      <c r="C3240" s="36"/>
      <c r="D3240" s="36"/>
      <c r="E3240" s="36"/>
      <c r="F3240" s="36"/>
      <c r="G3240" s="36"/>
      <c r="H3240" s="36"/>
      <c r="I3240" s="36"/>
      <c r="J3240" s="36"/>
      <c r="K3240" s="36"/>
      <c r="L3240" s="121">
        <v>105276.42</v>
      </c>
      <c r="M3240" s="121">
        <v>105276.42</v>
      </c>
      <c r="N3240" s="121">
        <v>105276.42</v>
      </c>
      <c r="O3240" s="37">
        <v>105276.42000000001</v>
      </c>
      <c r="P3240" s="37">
        <v>105276.42000000001</v>
      </c>
      <c r="Q3240" s="37">
        <v>105276.42000000001</v>
      </c>
      <c r="R3240" s="37">
        <v>105276.42000000001</v>
      </c>
      <c r="S3240" s="37">
        <v>105276.42000000001</v>
      </c>
    </row>
    <row r="3241" spans="1:19">
      <c r="B3241" s="6">
        <v>2014</v>
      </c>
      <c r="C3241" s="36"/>
      <c r="D3241" s="36"/>
      <c r="E3241" s="36"/>
      <c r="F3241" s="36"/>
      <c r="G3241" s="36"/>
      <c r="H3241" s="36"/>
      <c r="I3241" s="36"/>
      <c r="J3241" s="36"/>
      <c r="K3241" s="121">
        <v>44533.599999999999</v>
      </c>
      <c r="L3241" s="121">
        <v>44533.599999999999</v>
      </c>
      <c r="M3241" s="121">
        <v>44533.599999999999</v>
      </c>
      <c r="N3241" s="121">
        <v>44533.599999999999</v>
      </c>
      <c r="O3241" s="37">
        <v>44533.599999999999</v>
      </c>
      <c r="P3241" s="37">
        <v>44533.599999999999</v>
      </c>
      <c r="Q3241" s="37">
        <v>44533.599999999999</v>
      </c>
      <c r="R3241" s="37">
        <v>44533.599999999999</v>
      </c>
      <c r="S3241" s="37">
        <v>44533.599999999999</v>
      </c>
    </row>
    <row r="3242" spans="1:19">
      <c r="B3242" s="6">
        <v>2013</v>
      </c>
      <c r="C3242" s="36"/>
      <c r="D3242" s="36"/>
      <c r="E3242" s="36"/>
      <c r="F3242" s="36"/>
      <c r="G3242" s="36"/>
      <c r="H3242" s="36"/>
      <c r="I3242" s="36"/>
      <c r="J3242" s="121">
        <v>177599</v>
      </c>
      <c r="K3242" s="121">
        <v>177599</v>
      </c>
      <c r="L3242" s="121">
        <v>177599</v>
      </c>
      <c r="M3242" s="121">
        <v>177599</v>
      </c>
      <c r="N3242" s="121">
        <v>177599</v>
      </c>
      <c r="O3242" s="37">
        <v>177599</v>
      </c>
      <c r="P3242" s="37">
        <v>177599</v>
      </c>
      <c r="Q3242" s="37">
        <v>177599</v>
      </c>
      <c r="R3242" s="37">
        <v>177599</v>
      </c>
      <c r="S3242" s="37">
        <v>177599</v>
      </c>
    </row>
    <row r="3243" spans="1:19">
      <c r="B3243" s="6">
        <v>2012</v>
      </c>
      <c r="C3243" s="36"/>
      <c r="D3243" s="36"/>
      <c r="E3243" s="36"/>
      <c r="F3243" s="36"/>
      <c r="G3243" s="36"/>
      <c r="H3243" s="36"/>
      <c r="I3243" s="121">
        <v>18120.77</v>
      </c>
      <c r="J3243" s="121">
        <v>18120.77</v>
      </c>
      <c r="K3243" s="121">
        <v>18120.77</v>
      </c>
      <c r="L3243" s="121">
        <v>18120.77</v>
      </c>
      <c r="M3243" s="121">
        <v>18120.77</v>
      </c>
      <c r="N3243" s="121">
        <v>18120.77</v>
      </c>
      <c r="O3243" s="37">
        <v>18120.770000000004</v>
      </c>
      <c r="P3243" s="37">
        <v>18120.770000000004</v>
      </c>
      <c r="Q3243" s="37">
        <v>18120.770000000004</v>
      </c>
      <c r="R3243" s="37">
        <v>18120.770000000004</v>
      </c>
      <c r="S3243" s="37">
        <v>18120.770000000004</v>
      </c>
    </row>
    <row r="3244" spans="1:19">
      <c r="B3244" s="6">
        <v>2011</v>
      </c>
      <c r="C3244" s="36"/>
      <c r="D3244" s="36"/>
      <c r="E3244" s="36"/>
      <c r="F3244" s="36"/>
      <c r="G3244" s="36"/>
      <c r="H3244" s="121">
        <v>23955.55</v>
      </c>
      <c r="I3244" s="121">
        <v>23955.55</v>
      </c>
      <c r="J3244" s="121">
        <v>23955.55</v>
      </c>
      <c r="K3244" s="121">
        <v>23955.55</v>
      </c>
      <c r="L3244" s="121">
        <v>23955.55</v>
      </c>
      <c r="M3244" s="121">
        <v>23955.55</v>
      </c>
      <c r="N3244" s="121">
        <v>23955.55</v>
      </c>
      <c r="O3244" s="37">
        <v>23955.55</v>
      </c>
      <c r="P3244" s="37">
        <v>23955.55</v>
      </c>
      <c r="Q3244" s="37">
        <v>23955.55</v>
      </c>
      <c r="R3244" s="37">
        <v>23955.55</v>
      </c>
      <c r="S3244" s="37">
        <v>23955.55</v>
      </c>
    </row>
    <row r="3245" spans="1:19">
      <c r="B3245" s="6">
        <v>2010</v>
      </c>
      <c r="C3245" s="36"/>
      <c r="D3245" s="36"/>
      <c r="E3245" s="36"/>
      <c r="F3245" s="36"/>
      <c r="G3245" s="121"/>
      <c r="H3245" s="121"/>
      <c r="I3245" s="121"/>
      <c r="J3245" s="121"/>
      <c r="K3245" s="121"/>
      <c r="L3245" s="121"/>
      <c r="M3245" s="121"/>
      <c r="N3245" s="121"/>
      <c r="O3245" s="37"/>
      <c r="P3245" s="37"/>
      <c r="Q3245" s="37"/>
      <c r="R3245" s="37"/>
      <c r="S3245" s="37">
        <v>0</v>
      </c>
    </row>
    <row r="3246" spans="1:19">
      <c r="B3246" s="6">
        <v>2009</v>
      </c>
      <c r="C3246" s="36"/>
      <c r="D3246" s="36"/>
      <c r="E3246" s="36"/>
      <c r="F3246" s="121"/>
      <c r="G3246" s="121"/>
      <c r="H3246" s="121">
        <v>88814.85</v>
      </c>
      <c r="I3246" s="121">
        <v>88814.85</v>
      </c>
      <c r="J3246" s="121">
        <v>88814.85</v>
      </c>
      <c r="K3246" s="121">
        <v>88814.85</v>
      </c>
      <c r="L3246" s="121">
        <v>88814.85</v>
      </c>
      <c r="M3246" s="121">
        <v>88814.85</v>
      </c>
      <c r="N3246" s="121">
        <v>88814.85</v>
      </c>
      <c r="O3246" s="37">
        <v>88814.85</v>
      </c>
      <c r="P3246" s="37">
        <v>88814.85</v>
      </c>
      <c r="Q3246" s="37">
        <v>88814.85</v>
      </c>
      <c r="R3246" s="37">
        <v>88814.85</v>
      </c>
      <c r="S3246" s="37">
        <v>88814.85</v>
      </c>
    </row>
    <row r="3247" spans="1:19">
      <c r="B3247" s="6">
        <v>2008</v>
      </c>
      <c r="C3247" s="36"/>
      <c r="D3247" s="36"/>
      <c r="E3247" s="121"/>
      <c r="F3247" s="121"/>
      <c r="G3247" s="121"/>
      <c r="H3247" s="121">
        <v>146461.70000000001</v>
      </c>
      <c r="I3247" s="121">
        <v>146461.70000000001</v>
      </c>
      <c r="J3247" s="121">
        <v>146461.70000000001</v>
      </c>
      <c r="K3247" s="121">
        <v>146461.70000000001</v>
      </c>
      <c r="L3247" s="121">
        <v>146461.70000000001</v>
      </c>
      <c r="M3247" s="121">
        <v>59782.879999999997</v>
      </c>
      <c r="N3247" s="121">
        <v>59782.879999999997</v>
      </c>
      <c r="O3247" s="37">
        <v>59782.879999999997</v>
      </c>
      <c r="P3247" s="37">
        <v>59782.879999999997</v>
      </c>
      <c r="Q3247" s="37">
        <v>59782.879999999997</v>
      </c>
      <c r="R3247" s="37">
        <v>59782.879999999997</v>
      </c>
      <c r="S3247" s="37">
        <v>59782.879999999997</v>
      </c>
    </row>
    <row r="3248" spans="1:19">
      <c r="B3248" s="6">
        <v>2007</v>
      </c>
      <c r="C3248" s="36"/>
      <c r="D3248" s="121"/>
      <c r="E3248" s="121"/>
      <c r="F3248" s="121"/>
      <c r="G3248" s="121"/>
      <c r="H3248" s="121">
        <v>72969.320000000007</v>
      </c>
      <c r="I3248" s="121">
        <v>72969.320000000007</v>
      </c>
      <c r="J3248" s="121">
        <v>72969.320000000007</v>
      </c>
      <c r="K3248" s="121">
        <v>72969.320000000007</v>
      </c>
      <c r="L3248" s="121">
        <v>72969.320000000007</v>
      </c>
      <c r="M3248" s="121">
        <v>72969.320000000007</v>
      </c>
      <c r="N3248" s="121">
        <v>72969.320000000007</v>
      </c>
      <c r="O3248" s="37">
        <v>72969.319999999992</v>
      </c>
      <c r="P3248" s="37">
        <v>72969.319999999992</v>
      </c>
      <c r="Q3248" s="37">
        <v>72969.319999999992</v>
      </c>
      <c r="R3248" s="37">
        <v>72969.319999999992</v>
      </c>
      <c r="S3248" s="37">
        <v>72969.319999999992</v>
      </c>
    </row>
    <row r="3249" spans="2:19">
      <c r="B3249" s="6">
        <v>2006</v>
      </c>
      <c r="C3249" s="37"/>
      <c r="D3249" s="121"/>
      <c r="E3249" s="121"/>
      <c r="F3249" s="121"/>
      <c r="G3249" s="121"/>
      <c r="H3249" s="121">
        <v>11083</v>
      </c>
      <c r="I3249" s="121">
        <v>11083</v>
      </c>
      <c r="J3249" s="121">
        <v>11083</v>
      </c>
      <c r="K3249" s="121">
        <v>11083</v>
      </c>
      <c r="L3249" s="121">
        <v>11083</v>
      </c>
      <c r="M3249" s="121">
        <v>11083</v>
      </c>
      <c r="N3249" s="121">
        <v>11083</v>
      </c>
      <c r="O3249" s="37">
        <v>11083</v>
      </c>
      <c r="P3249" s="37">
        <v>11083</v>
      </c>
      <c r="Q3249" s="37">
        <v>11083</v>
      </c>
      <c r="R3249" s="37">
        <v>11083</v>
      </c>
      <c r="S3249" s="37">
        <v>11083</v>
      </c>
    </row>
    <row r="3250" spans="2:19">
      <c r="B3250" s="6">
        <v>2005</v>
      </c>
      <c r="C3250" s="37"/>
      <c r="D3250" s="121"/>
      <c r="E3250" s="121"/>
      <c r="F3250" s="121"/>
      <c r="G3250" s="121"/>
      <c r="H3250" s="121">
        <v>14356</v>
      </c>
      <c r="I3250" s="121">
        <v>14356</v>
      </c>
      <c r="J3250" s="121">
        <v>14356</v>
      </c>
      <c r="K3250" s="121">
        <v>14356</v>
      </c>
      <c r="L3250" s="121">
        <v>14356</v>
      </c>
      <c r="M3250" s="121">
        <v>14356</v>
      </c>
      <c r="N3250" s="121">
        <v>14356</v>
      </c>
      <c r="O3250" s="37">
        <v>14356</v>
      </c>
      <c r="P3250" s="37">
        <v>14356</v>
      </c>
      <c r="Q3250" s="37">
        <v>14356</v>
      </c>
      <c r="R3250" s="37">
        <v>14356</v>
      </c>
      <c r="S3250" s="37">
        <v>14356</v>
      </c>
    </row>
    <row r="3251" spans="2:19">
      <c r="B3251" s="6">
        <v>2004</v>
      </c>
      <c r="C3251" s="37"/>
      <c r="D3251" s="121"/>
      <c r="E3251" s="121"/>
      <c r="F3251" s="121"/>
      <c r="G3251" s="121"/>
      <c r="H3251" s="121">
        <v>22178</v>
      </c>
      <c r="I3251" s="121">
        <v>22178</v>
      </c>
      <c r="J3251" s="121">
        <v>22178</v>
      </c>
      <c r="K3251" s="121">
        <v>22178</v>
      </c>
      <c r="L3251" s="121">
        <v>22178</v>
      </c>
      <c r="M3251" s="121">
        <v>22178</v>
      </c>
      <c r="N3251" s="121">
        <v>22178</v>
      </c>
      <c r="O3251" s="37">
        <v>22178</v>
      </c>
      <c r="P3251" s="37">
        <v>22178</v>
      </c>
      <c r="Q3251" s="37">
        <v>22178</v>
      </c>
      <c r="R3251" s="37">
        <v>22178</v>
      </c>
      <c r="S3251" s="37">
        <v>22178</v>
      </c>
    </row>
    <row r="3252" spans="2:19">
      <c r="B3252" s="6">
        <v>2003</v>
      </c>
      <c r="C3252" s="37"/>
      <c r="D3252" s="121"/>
      <c r="E3252" s="121"/>
      <c r="F3252" s="121"/>
      <c r="G3252" s="121"/>
      <c r="H3252" s="121">
        <v>25125</v>
      </c>
      <c r="I3252" s="121">
        <v>25125</v>
      </c>
      <c r="J3252" s="121">
        <v>25125</v>
      </c>
      <c r="K3252" s="121">
        <v>25125</v>
      </c>
      <c r="L3252" s="121">
        <v>25125</v>
      </c>
      <c r="M3252" s="121">
        <v>25125</v>
      </c>
      <c r="N3252" s="121">
        <v>25125</v>
      </c>
      <c r="O3252" s="37">
        <v>25125</v>
      </c>
      <c r="P3252" s="37">
        <v>25125</v>
      </c>
      <c r="Q3252" s="37">
        <v>25125</v>
      </c>
      <c r="R3252" s="37">
        <v>25125</v>
      </c>
      <c r="S3252" s="37">
        <v>25125</v>
      </c>
    </row>
    <row r="3253" spans="2:19">
      <c r="B3253" s="6">
        <v>2002</v>
      </c>
      <c r="C3253" s="37"/>
      <c r="D3253" s="121"/>
      <c r="E3253" s="121"/>
      <c r="F3253" s="121"/>
      <c r="G3253" s="121"/>
      <c r="H3253" s="121">
        <v>41444</v>
      </c>
      <c r="I3253" s="121">
        <v>41444</v>
      </c>
      <c r="J3253" s="121">
        <v>41444</v>
      </c>
      <c r="K3253" s="121">
        <v>41444</v>
      </c>
      <c r="L3253" s="121">
        <v>41444</v>
      </c>
      <c r="M3253" s="121">
        <v>41444</v>
      </c>
      <c r="N3253" s="121">
        <v>41444</v>
      </c>
      <c r="O3253" s="37">
        <v>41444</v>
      </c>
      <c r="P3253" s="37">
        <v>41444</v>
      </c>
      <c r="Q3253" s="37">
        <v>41444</v>
      </c>
      <c r="R3253" s="37"/>
      <c r="S3253" s="37"/>
    </row>
    <row r="3254" spans="2:19">
      <c r="B3254" s="6">
        <v>2001</v>
      </c>
      <c r="C3254" s="37"/>
      <c r="D3254" s="121"/>
      <c r="E3254" s="121"/>
      <c r="F3254" s="121"/>
      <c r="G3254" s="121"/>
      <c r="H3254" s="121">
        <v>42132</v>
      </c>
      <c r="I3254" s="121">
        <v>42132</v>
      </c>
      <c r="J3254" s="121">
        <v>42132</v>
      </c>
      <c r="K3254" s="121">
        <v>42132</v>
      </c>
      <c r="L3254" s="121">
        <v>42132</v>
      </c>
      <c r="M3254" s="121">
        <v>42132</v>
      </c>
      <c r="N3254" s="121">
        <v>42132</v>
      </c>
      <c r="O3254" s="37">
        <v>42132</v>
      </c>
      <c r="P3254" s="37">
        <v>42132</v>
      </c>
      <c r="Q3254" s="37">
        <v>42132</v>
      </c>
      <c r="R3254" s="37"/>
      <c r="S3254" s="37"/>
    </row>
    <row r="3255" spans="2:19">
      <c r="B3255" s="6">
        <v>2000</v>
      </c>
      <c r="C3255" s="37"/>
      <c r="D3255" s="121"/>
      <c r="E3255" s="121"/>
      <c r="F3255" s="121"/>
      <c r="G3255" s="121"/>
      <c r="H3255" s="121">
        <v>44579</v>
      </c>
      <c r="I3255" s="121">
        <v>44579</v>
      </c>
      <c r="J3255" s="121">
        <v>44579</v>
      </c>
      <c r="K3255" s="121">
        <v>44579</v>
      </c>
      <c r="L3255" s="121">
        <v>44579</v>
      </c>
      <c r="M3255" s="121">
        <v>44579</v>
      </c>
      <c r="N3255" s="121">
        <v>44579</v>
      </c>
      <c r="O3255" s="37">
        <v>44579</v>
      </c>
      <c r="P3255" s="37">
        <v>44579</v>
      </c>
      <c r="Q3255" s="37">
        <v>44579</v>
      </c>
      <c r="R3255" s="37"/>
      <c r="S3255" s="37"/>
    </row>
    <row r="3256" spans="2:19">
      <c r="B3256" s="6">
        <v>1999</v>
      </c>
      <c r="C3256" s="37"/>
      <c r="D3256" s="121"/>
      <c r="E3256" s="121"/>
      <c r="F3256" s="121"/>
      <c r="G3256" s="121"/>
      <c r="H3256" s="121">
        <v>59576</v>
      </c>
      <c r="I3256" s="121">
        <v>59576</v>
      </c>
      <c r="J3256" s="121">
        <v>59576</v>
      </c>
      <c r="K3256" s="121">
        <v>59576</v>
      </c>
      <c r="L3256" s="121">
        <v>59576</v>
      </c>
      <c r="M3256" s="121">
        <v>59576</v>
      </c>
      <c r="N3256" s="121">
        <v>59576</v>
      </c>
      <c r="O3256" s="37">
        <v>59576</v>
      </c>
      <c r="P3256" s="37"/>
      <c r="Q3256" s="37"/>
      <c r="R3256" s="37"/>
      <c r="S3256" s="37"/>
    </row>
    <row r="3257" spans="2:19">
      <c r="B3257" s="6">
        <v>1998</v>
      </c>
      <c r="C3257" s="37"/>
      <c r="D3257" s="121"/>
      <c r="E3257" s="121"/>
      <c r="F3257" s="121"/>
      <c r="G3257" s="121"/>
      <c r="H3257" s="121">
        <v>66318</v>
      </c>
      <c r="I3257" s="121">
        <v>66318</v>
      </c>
      <c r="J3257" s="121">
        <v>66318</v>
      </c>
      <c r="K3257" s="121">
        <v>66318</v>
      </c>
      <c r="L3257" s="121">
        <v>66318</v>
      </c>
      <c r="M3257" s="121">
        <v>66318</v>
      </c>
      <c r="N3257" s="121">
        <v>66318</v>
      </c>
      <c r="O3257" s="37">
        <v>57545.740974773282</v>
      </c>
      <c r="P3257" s="37"/>
      <c r="Q3257" s="37"/>
      <c r="R3257" s="37"/>
      <c r="S3257" s="37"/>
    </row>
    <row r="3258" spans="2:19">
      <c r="B3258" s="6">
        <v>1997</v>
      </c>
      <c r="C3258" s="37"/>
      <c r="D3258" s="121"/>
      <c r="E3258" s="121"/>
      <c r="F3258" s="121"/>
      <c r="G3258" s="121"/>
      <c r="H3258" s="121">
        <v>7765</v>
      </c>
      <c r="I3258" s="121">
        <v>7765</v>
      </c>
      <c r="J3258" s="121">
        <v>7765</v>
      </c>
      <c r="K3258" s="121">
        <v>7765</v>
      </c>
      <c r="L3258" s="121">
        <v>7765</v>
      </c>
      <c r="M3258" s="121">
        <v>7765</v>
      </c>
      <c r="N3258" s="121">
        <v>7765</v>
      </c>
      <c r="O3258" s="37"/>
      <c r="P3258" s="37"/>
      <c r="Q3258" s="37"/>
      <c r="R3258" s="37"/>
      <c r="S3258" s="37"/>
    </row>
    <row r="3259" spans="2:19">
      <c r="B3259" s="6">
        <v>1996</v>
      </c>
      <c r="C3259" s="37"/>
      <c r="D3259" s="121"/>
      <c r="E3259" s="121"/>
      <c r="F3259" s="121"/>
      <c r="G3259" s="121"/>
      <c r="H3259" s="121">
        <v>3219</v>
      </c>
      <c r="I3259" s="121">
        <v>3219</v>
      </c>
      <c r="J3259" s="121">
        <v>3219</v>
      </c>
      <c r="K3259" s="121">
        <v>3219</v>
      </c>
      <c r="L3259" s="121">
        <v>3219</v>
      </c>
      <c r="M3259" s="121">
        <v>3219</v>
      </c>
      <c r="N3259" s="121">
        <v>3219</v>
      </c>
      <c r="O3259" s="37"/>
      <c r="P3259" s="37"/>
      <c r="Q3259" s="37"/>
      <c r="R3259" s="37"/>
      <c r="S3259" s="37"/>
    </row>
    <row r="3260" spans="2:19">
      <c r="B3260" s="6">
        <v>1995</v>
      </c>
      <c r="C3260" s="37"/>
      <c r="D3260" s="121"/>
      <c r="E3260" s="121"/>
      <c r="F3260" s="121"/>
      <c r="G3260" s="121"/>
      <c r="H3260" s="121">
        <v>14934</v>
      </c>
      <c r="I3260" s="121">
        <v>14934</v>
      </c>
      <c r="J3260" s="121">
        <v>14934</v>
      </c>
      <c r="K3260" s="121">
        <v>14934</v>
      </c>
      <c r="L3260" s="121">
        <v>14934</v>
      </c>
      <c r="M3260" s="121">
        <v>14934</v>
      </c>
      <c r="N3260" s="121">
        <v>14934</v>
      </c>
      <c r="O3260" s="37"/>
      <c r="P3260" s="37"/>
      <c r="Q3260" s="37"/>
      <c r="R3260" s="37"/>
      <c r="S3260" s="37"/>
    </row>
    <row r="3261" spans="2:19">
      <c r="B3261" s="6">
        <v>1994</v>
      </c>
      <c r="C3261" s="37"/>
      <c r="D3261" s="121"/>
      <c r="E3261" s="121"/>
      <c r="F3261" s="121"/>
      <c r="G3261" s="121"/>
      <c r="H3261" s="121"/>
      <c r="I3261" s="121"/>
      <c r="J3261" s="121"/>
      <c r="K3261" s="121"/>
      <c r="L3261" s="121"/>
      <c r="M3261" s="121"/>
      <c r="N3261" s="121"/>
      <c r="O3261" s="37"/>
      <c r="P3261" s="37"/>
      <c r="Q3261" s="37"/>
      <c r="R3261" s="37"/>
      <c r="S3261" s="37"/>
    </row>
    <row r="3262" spans="2:19">
      <c r="B3262" s="6">
        <v>1993</v>
      </c>
      <c r="C3262" s="37"/>
      <c r="D3262" s="121"/>
      <c r="E3262" s="121"/>
      <c r="F3262" s="121"/>
      <c r="G3262" s="121"/>
      <c r="H3262" s="121">
        <v>239.84</v>
      </c>
      <c r="I3262" s="121">
        <v>239.84</v>
      </c>
      <c r="J3262" s="121">
        <v>239.84</v>
      </c>
      <c r="K3262" s="121">
        <v>239.84</v>
      </c>
      <c r="L3262" s="121">
        <v>239.84</v>
      </c>
      <c r="M3262" s="121">
        <v>239.84</v>
      </c>
      <c r="N3262" s="121">
        <v>239.84</v>
      </c>
      <c r="O3262" s="37">
        <v>239.84251850278071</v>
      </c>
      <c r="P3262" s="37">
        <v>239.84251850278071</v>
      </c>
      <c r="Q3262" s="37">
        <v>239.84251850278071</v>
      </c>
      <c r="R3262" s="37">
        <v>239.84251850278071</v>
      </c>
      <c r="S3262" s="37">
        <v>239.84251850278071</v>
      </c>
    </row>
    <row r="3263" spans="2:19">
      <c r="B3263" s="6">
        <v>1992</v>
      </c>
      <c r="C3263" s="37"/>
      <c r="D3263" s="121"/>
      <c r="E3263" s="121"/>
      <c r="F3263" s="121"/>
      <c r="G3263" s="121"/>
      <c r="H3263" s="121">
        <v>8649</v>
      </c>
      <c r="I3263" s="121">
        <v>8649</v>
      </c>
      <c r="J3263" s="121">
        <v>8649</v>
      </c>
      <c r="K3263" s="121">
        <v>8649</v>
      </c>
      <c r="L3263" s="121">
        <v>8649</v>
      </c>
      <c r="M3263" s="121">
        <v>8649</v>
      </c>
      <c r="N3263" s="121">
        <v>8649</v>
      </c>
      <c r="O3263" s="37"/>
      <c r="P3263" s="37"/>
      <c r="Q3263" s="37"/>
      <c r="R3263" s="37"/>
      <c r="S3263" s="37"/>
    </row>
    <row r="3264" spans="2:19">
      <c r="B3264" s="6">
        <v>1991</v>
      </c>
      <c r="C3264" s="37"/>
      <c r="D3264" s="121"/>
      <c r="E3264" s="121"/>
      <c r="F3264" s="121"/>
      <c r="G3264" s="121"/>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v>4132</v>
      </c>
      <c r="I3267" s="121">
        <v>4132</v>
      </c>
      <c r="J3267" s="121">
        <v>4132</v>
      </c>
      <c r="K3267" s="121">
        <v>4132</v>
      </c>
      <c r="L3267" s="121">
        <v>4132</v>
      </c>
      <c r="M3267" s="121">
        <v>4132</v>
      </c>
      <c r="N3267" s="121">
        <v>4132</v>
      </c>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v>215</v>
      </c>
      <c r="I3269" s="121">
        <v>215</v>
      </c>
      <c r="J3269" s="121">
        <v>215</v>
      </c>
      <c r="K3269" s="121">
        <v>215</v>
      </c>
      <c r="L3269" s="121">
        <v>215</v>
      </c>
      <c r="M3269" s="121">
        <v>215</v>
      </c>
      <c r="N3269" s="121">
        <v>215</v>
      </c>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698146.26</v>
      </c>
      <c r="I3326" s="11">
        <f>SUM(I3239:I3325)</f>
        <v>716267.02999999991</v>
      </c>
      <c r="J3326" s="11">
        <f t="shared" ref="J3326" si="65">SUM(J3239:J3325)</f>
        <v>893866.02999999991</v>
      </c>
      <c r="K3326" s="11">
        <f>SUM(K3239:K3325)</f>
        <v>938399.63</v>
      </c>
      <c r="L3326" s="11">
        <f t="shared" ref="L3326" si="66">SUM(L3239:L3325)</f>
        <v>1043676.0500000002</v>
      </c>
      <c r="M3326" s="11">
        <f>SUM(M3239:M3325)</f>
        <v>1027027.18</v>
      </c>
      <c r="N3326" s="11">
        <f>SUM(N3234:N3325)</f>
        <v>1068775.07</v>
      </c>
      <c r="O3326" s="11">
        <f>SUM(O3234:O3325)</f>
        <v>1055060.3834932761</v>
      </c>
      <c r="P3326" s="11">
        <f>SUM(P3234:P3325)</f>
        <v>953725.38251850265</v>
      </c>
      <c r="Q3326" s="11">
        <f>SUM(Q3234:Q3325)</f>
        <v>960462.89251850266</v>
      </c>
      <c r="R3326" s="11">
        <f>SUM(R3233:R3325)</f>
        <v>844187.49251850275</v>
      </c>
      <c r="S3326" s="11">
        <f>SUM(S3233:S3325)</f>
        <v>845162.07251850271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v>9598.83</v>
      </c>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v>893.49</v>
      </c>
      <c r="L3336" s="121">
        <v>893.49</v>
      </c>
      <c r="M3336" s="121">
        <v>893.49</v>
      </c>
      <c r="N3336" s="121">
        <v>893.49</v>
      </c>
      <c r="O3336" s="37">
        <v>893.48899199999994</v>
      </c>
      <c r="P3336" s="37">
        <v>893.48899199999994</v>
      </c>
      <c r="Q3336" s="37">
        <v>893.48899199999994</v>
      </c>
      <c r="R3336" s="37">
        <v>893.48899199999994</v>
      </c>
      <c r="S3336" s="37">
        <v>893.48899199999994</v>
      </c>
    </row>
    <row r="3337" spans="1:19">
      <c r="B3337" s="6">
        <v>2013</v>
      </c>
      <c r="C3337" s="36"/>
      <c r="D3337" s="36"/>
      <c r="E3337" s="36"/>
      <c r="F3337" s="36"/>
      <c r="G3337" s="36"/>
      <c r="H3337" s="36"/>
      <c r="I3337" s="36"/>
      <c r="J3337" s="121">
        <v>941.4</v>
      </c>
      <c r="K3337" s="121">
        <v>941.4</v>
      </c>
      <c r="L3337" s="121">
        <v>941.4</v>
      </c>
      <c r="M3337" s="121">
        <v>941.4</v>
      </c>
      <c r="N3337" s="121">
        <v>941.4</v>
      </c>
      <c r="O3337" s="37">
        <v>941.40093999999988</v>
      </c>
      <c r="P3337" s="37">
        <v>941.40093999999988</v>
      </c>
      <c r="Q3337" s="37">
        <v>941.40093999999988</v>
      </c>
      <c r="R3337" s="37">
        <v>941.40093999999988</v>
      </c>
      <c r="S3337" s="37">
        <v>941.40093999999988</v>
      </c>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v>6162.51</v>
      </c>
      <c r="I3347" s="121">
        <v>6162.51</v>
      </c>
      <c r="J3347" s="121">
        <v>6162.51</v>
      </c>
      <c r="K3347" s="121">
        <v>6162.51</v>
      </c>
      <c r="L3347" s="121">
        <v>6162.51</v>
      </c>
      <c r="M3347" s="121">
        <v>6162.51</v>
      </c>
      <c r="N3347" s="121">
        <v>6162.51</v>
      </c>
      <c r="O3347" s="37">
        <v>6162.5142256817971</v>
      </c>
      <c r="P3347" s="37">
        <v>6162.5142256817971</v>
      </c>
      <c r="Q3347" s="37">
        <v>6162.5142256817971</v>
      </c>
      <c r="R3347" s="37">
        <v>6162.5142256817971</v>
      </c>
      <c r="S3347" s="37">
        <v>6162.5142256817971</v>
      </c>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v>27230.46</v>
      </c>
      <c r="I3350" s="121">
        <v>27230.46</v>
      </c>
      <c r="J3350" s="121">
        <v>27230.46</v>
      </c>
      <c r="K3350" s="121">
        <v>27230.46</v>
      </c>
      <c r="L3350" s="121">
        <v>27230.46</v>
      </c>
      <c r="M3350" s="121">
        <v>27230.46</v>
      </c>
      <c r="N3350" s="121">
        <v>27230.46</v>
      </c>
      <c r="O3350" s="37">
        <v>27230.45781234563</v>
      </c>
      <c r="P3350" s="37">
        <v>27230.45781234563</v>
      </c>
      <c r="Q3350" s="37">
        <v>27230.45781234563</v>
      </c>
      <c r="R3350" s="37">
        <v>27230.45781234563</v>
      </c>
      <c r="S3350" s="37">
        <v>27230.45781234563</v>
      </c>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33392.97</v>
      </c>
      <c r="I3421" s="11">
        <f>SUM(I3334:I3420)</f>
        <v>33392.97</v>
      </c>
      <c r="J3421" s="11">
        <f t="shared" ref="J3421" si="67">SUM(J3334:J3420)</f>
        <v>34334.369999999995</v>
      </c>
      <c r="K3421" s="11">
        <f>SUM(K3334:K3420)</f>
        <v>35227.86</v>
      </c>
      <c r="L3421" s="11">
        <f t="shared" ref="L3421" si="68">SUM(L3334:L3420)</f>
        <v>35227.86</v>
      </c>
      <c r="M3421" s="11">
        <f>SUM(M3334:M3420)</f>
        <v>35227.86</v>
      </c>
      <c r="N3421" s="11">
        <f>SUM(N3329:N3420)</f>
        <v>44826.69</v>
      </c>
      <c r="O3421" s="11">
        <f>SUM(O3329:O3420)</f>
        <v>35227.861970027428</v>
      </c>
      <c r="P3421" s="11">
        <f>SUM(P3329:P3420)</f>
        <v>35227.861970027428</v>
      </c>
      <c r="Q3421" s="11">
        <f>SUM(Q3329:Q3420)</f>
        <v>35227.861970027428</v>
      </c>
      <c r="R3421" s="11">
        <f>SUM(R3328:R3420)</f>
        <v>35227.861970027428</v>
      </c>
      <c r="S3421" s="11">
        <f>SUM(S3328:S3420)</f>
        <v>35227.861970027428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v>53072.800000000003</v>
      </c>
      <c r="S3424" s="37">
        <v>53072.800000000003</v>
      </c>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v>1187.81</v>
      </c>
      <c r="N3429" s="121">
        <v>1187.81</v>
      </c>
      <c r="O3429" s="37">
        <v>1187.8080479999999</v>
      </c>
      <c r="P3429" s="37">
        <v>1187.8080479999999</v>
      </c>
      <c r="Q3429" s="37">
        <v>1187.8080479999999</v>
      </c>
      <c r="R3429" s="37">
        <v>1187.8080479999999</v>
      </c>
      <c r="S3429" s="37">
        <v>1187.8080479999999</v>
      </c>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v>992.98</v>
      </c>
      <c r="K3432" s="121">
        <v>992.98</v>
      </c>
      <c r="L3432" s="121">
        <v>992.98</v>
      </c>
      <c r="M3432" s="121">
        <v>992.98</v>
      </c>
      <c r="N3432" s="121">
        <v>992.98</v>
      </c>
      <c r="O3432" s="37">
        <v>992.98</v>
      </c>
      <c r="P3432" s="37">
        <v>992.98</v>
      </c>
      <c r="Q3432" s="37">
        <v>992.98</v>
      </c>
      <c r="R3432" s="37">
        <v>992.98</v>
      </c>
      <c r="S3432" s="37">
        <v>992.98</v>
      </c>
    </row>
    <row r="3433" spans="1:19">
      <c r="B3433" s="6">
        <v>2012</v>
      </c>
      <c r="C3433" s="36"/>
      <c r="D3433" s="36"/>
      <c r="E3433" s="36"/>
      <c r="F3433" s="36"/>
      <c r="G3433" s="36"/>
      <c r="H3433" s="36"/>
      <c r="I3433" s="121">
        <v>39472.1</v>
      </c>
      <c r="J3433" s="121">
        <v>39472.1</v>
      </c>
      <c r="K3433" s="121">
        <v>39472.1</v>
      </c>
      <c r="L3433" s="121">
        <v>39472.1</v>
      </c>
      <c r="M3433" s="121">
        <v>39472.1</v>
      </c>
      <c r="N3433" s="121">
        <v>39472.1</v>
      </c>
      <c r="O3433" s="37">
        <v>39472.1</v>
      </c>
      <c r="P3433" s="37">
        <v>39472.1</v>
      </c>
      <c r="Q3433" s="37">
        <v>39472.1</v>
      </c>
      <c r="R3433" s="37">
        <v>39472.1</v>
      </c>
      <c r="S3433" s="37">
        <v>39472.1</v>
      </c>
    </row>
    <row r="3434" spans="1:19">
      <c r="B3434" s="6">
        <v>2011</v>
      </c>
      <c r="C3434" s="36"/>
      <c r="D3434" s="36"/>
      <c r="E3434" s="36"/>
      <c r="F3434" s="36"/>
      <c r="G3434" s="36"/>
      <c r="H3434" s="121">
        <v>28718</v>
      </c>
      <c r="I3434" s="121">
        <v>28718</v>
      </c>
      <c r="J3434" s="121">
        <v>28718</v>
      </c>
      <c r="K3434" s="121">
        <v>28718</v>
      </c>
      <c r="L3434" s="121">
        <v>28718</v>
      </c>
      <c r="M3434" s="121">
        <v>28718</v>
      </c>
      <c r="N3434" s="121">
        <v>28718</v>
      </c>
      <c r="O3434" s="37">
        <v>28718</v>
      </c>
      <c r="P3434" s="37">
        <v>28718</v>
      </c>
      <c r="Q3434" s="37">
        <v>28718</v>
      </c>
      <c r="R3434" s="37">
        <v>28718</v>
      </c>
      <c r="S3434" s="37">
        <v>28718</v>
      </c>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28718</v>
      </c>
      <c r="I3516" s="11">
        <f>SUM(I3429:I3515)</f>
        <v>68190.100000000006</v>
      </c>
      <c r="J3516" s="11">
        <f t="shared" ref="J3516" si="69">SUM(J3429:J3515)</f>
        <v>69183.08</v>
      </c>
      <c r="K3516" s="11">
        <f>SUM(K3429:K3515)</f>
        <v>69183.08</v>
      </c>
      <c r="L3516" s="11">
        <f t="shared" ref="L3516" si="70">SUM(L3429:L3515)</f>
        <v>69183.08</v>
      </c>
      <c r="M3516" s="11">
        <f>SUM(M3429:M3515)</f>
        <v>70370.89</v>
      </c>
      <c r="N3516" s="11">
        <f>SUM(N3424:N3515)</f>
        <v>70370.89</v>
      </c>
      <c r="O3516" s="11">
        <f>SUM(O3424:O3515)</f>
        <v>70370.888047999993</v>
      </c>
      <c r="P3516" s="11">
        <f>SUM(P3424:P3515)</f>
        <v>70370.888047999993</v>
      </c>
      <c r="Q3516" s="11">
        <f>SUM(Q3424:Q3515)</f>
        <v>70370.888047999993</v>
      </c>
      <c r="R3516" s="11">
        <f>SUM(R3423:R3515)</f>
        <v>123443.68804800001</v>
      </c>
      <c r="S3516" s="11">
        <f>SUM(S3423:S3515)</f>
        <v>123443.68804800001</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2024-08-09T06:00:52Z</dcterms:modified>
</cp:coreProperties>
</file>